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ommunaler Vertrieb\General\Verbandsgemeinde Weißenthurm\D. Projekte\Modul I Bedarfsermittlung\2026\"/>
    </mc:Choice>
  </mc:AlternateContent>
  <xr:revisionPtr revIDLastSave="0" documentId="13_ncr:1_{5CAD2594-2D44-472E-97C9-18FC337FF3C1}" xr6:coauthVersionLast="47" xr6:coauthVersionMax="47" xr10:uidLastSave="{00000000-0000-0000-0000-000000000000}"/>
  <bookViews>
    <workbookView xWindow="-120" yWindow="-120" windowWidth="29040" windowHeight="15720" tabRatio="860" firstSheet="2" activeTab="9" xr2:uid="{00000000-000D-0000-FFFF-FFFF00000000}"/>
  </bookViews>
  <sheets>
    <sheet name="Auswertung" sheetId="30" state="hidden" r:id="rId1"/>
    <sheet name="SB-Alternativen" sheetId="47" state="hidden" r:id="rId2"/>
    <sheet name="Anlage 01 ohne Passwort" sheetId="58" r:id="rId3"/>
    <sheet name="Anlage 02 ohne Passwort" sheetId="59" r:id="rId4"/>
    <sheet name="Anlage 01 mit Passwort" sheetId="53" r:id="rId5"/>
    <sheet name="Schadenauswertung" sheetId="54" state="hidden" r:id="rId6"/>
    <sheet name="Anlage 02 mit Passwort" sheetId="52" r:id="rId7"/>
    <sheet name="Schadenanalyse" sheetId="57" state="hidden" r:id="rId8"/>
    <sheet name="Sach-Kalkulation" sheetId="4" r:id="rId9"/>
    <sheet name="Preisblatt" sheetId="20" r:id="rId10"/>
    <sheet name="Vorschlag1" sheetId="35" state="hidden" r:id="rId11"/>
  </sheets>
  <definedNames>
    <definedName name="_xlnm._FilterDatabase" localSheetId="4" hidden="1">'Anlage 01 mit Passwort'!$A$1:$C$227</definedName>
    <definedName name="_xlnm._FilterDatabase" localSheetId="2" hidden="1">'Anlage 01 ohne Passwort'!$A$1:$C$227</definedName>
    <definedName name="_xlnm._FilterDatabase" localSheetId="6" hidden="1">'Anlage 02 mit Passwort'!$B$2:$F$2</definedName>
    <definedName name="_xlnm._FilterDatabase" localSheetId="3" hidden="1">'Anlage 02 ohne Passwort'!$B$2:$F$2</definedName>
    <definedName name="_xlnm._FilterDatabase" localSheetId="7" hidden="1">Schadenanalyse!$B$2:$F$2</definedName>
    <definedName name="_xlnm.Print_Titles" localSheetId="4">'Anlage 01 mit Passwort'!$1:$1</definedName>
    <definedName name="_xlnm.Print_Titles" localSheetId="2">'Anlage 01 ohne Passwort'!$1:$1</definedName>
    <definedName name="qry_VZ_EXTRACT_S_GRKD">#REF!</definedName>
  </definedNames>
  <calcPr calcId="191029"/>
  <pivotCaches>
    <pivotCache cacheId="0" r:id="rId12"/>
    <pivotCache cacheId="1" r:id="rId13"/>
    <pivotCache cacheId="2" r:id="rId1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6" i="59" l="1"/>
  <c r="B135" i="59"/>
  <c r="B134" i="59"/>
  <c r="B133" i="59"/>
  <c r="B132" i="59"/>
  <c r="B131" i="59"/>
  <c r="B130" i="59"/>
  <c r="B129" i="59"/>
  <c r="B128" i="59"/>
  <c r="B127" i="59"/>
  <c r="B126" i="59"/>
  <c r="B125" i="59"/>
  <c r="B124" i="59"/>
  <c r="B123" i="59"/>
  <c r="B122" i="59"/>
  <c r="B121" i="59"/>
  <c r="B120" i="59"/>
  <c r="B119" i="59"/>
  <c r="B118" i="59"/>
  <c r="B117" i="59"/>
  <c r="B116" i="59"/>
  <c r="B115" i="59"/>
  <c r="B114" i="59"/>
  <c r="B113" i="59"/>
  <c r="B112" i="59"/>
  <c r="B111" i="59"/>
  <c r="B110" i="59"/>
  <c r="B109" i="59"/>
  <c r="B108" i="59"/>
  <c r="B107" i="59"/>
  <c r="B106" i="59"/>
  <c r="B105" i="59"/>
  <c r="B104" i="59"/>
  <c r="B103" i="59"/>
  <c r="B102" i="59"/>
  <c r="B101" i="59"/>
  <c r="B100" i="59"/>
  <c r="B99" i="59"/>
  <c r="B98" i="59"/>
  <c r="B97" i="59"/>
  <c r="B96" i="59"/>
  <c r="B95" i="59"/>
  <c r="B94" i="59"/>
  <c r="B93" i="59"/>
  <c r="B92" i="59"/>
  <c r="B91" i="59"/>
  <c r="B90" i="59"/>
  <c r="B89" i="59"/>
  <c r="B88" i="59"/>
  <c r="B87" i="59"/>
  <c r="B86" i="59"/>
  <c r="B85" i="59"/>
  <c r="B84" i="59"/>
  <c r="B83" i="59"/>
  <c r="B82" i="59"/>
  <c r="B81" i="59"/>
  <c r="B80" i="59"/>
  <c r="B79" i="59"/>
  <c r="B78" i="59"/>
  <c r="B77" i="59"/>
  <c r="B76" i="59"/>
  <c r="B75" i="59"/>
  <c r="B74" i="59"/>
  <c r="B73" i="59"/>
  <c r="B72" i="59"/>
  <c r="B71" i="59"/>
  <c r="B70" i="59"/>
  <c r="B69" i="59"/>
  <c r="B68" i="59"/>
  <c r="B67" i="59"/>
  <c r="B66" i="59"/>
  <c r="B65" i="59"/>
  <c r="B64" i="59"/>
  <c r="B63" i="59"/>
  <c r="B62" i="59"/>
  <c r="B61" i="59"/>
  <c r="B60" i="59"/>
  <c r="B59" i="59"/>
  <c r="B58" i="59"/>
  <c r="B57" i="59"/>
  <c r="B56" i="59"/>
  <c r="B55" i="59"/>
  <c r="B54" i="59"/>
  <c r="B53" i="59"/>
  <c r="B52" i="59"/>
  <c r="B51" i="59"/>
  <c r="B50" i="59"/>
  <c r="B49" i="59"/>
  <c r="B48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9" i="59"/>
  <c r="B8" i="59"/>
  <c r="B7" i="59"/>
  <c r="B6" i="59"/>
  <c r="H5" i="59"/>
  <c r="G5" i="59"/>
  <c r="B5" i="59"/>
  <c r="H4" i="59"/>
  <c r="G4" i="59"/>
  <c r="B4" i="59"/>
  <c r="H3" i="59"/>
  <c r="G3" i="59"/>
  <c r="B3" i="59"/>
  <c r="R228" i="58"/>
  <c r="K228" i="58"/>
  <c r="J228" i="58"/>
  <c r="I228" i="58"/>
  <c r="H228" i="58"/>
  <c r="G228" i="58"/>
  <c r="F228" i="58"/>
  <c r="E228" i="58"/>
  <c r="O227" i="58"/>
  <c r="N227" i="58"/>
  <c r="O226" i="58"/>
  <c r="N226" i="58"/>
  <c r="O225" i="58"/>
  <c r="N225" i="58"/>
  <c r="O224" i="58"/>
  <c r="N224" i="58"/>
  <c r="O223" i="58"/>
  <c r="N223" i="58"/>
  <c r="O222" i="58"/>
  <c r="N222" i="58"/>
  <c r="O221" i="58"/>
  <c r="N221" i="58"/>
  <c r="O220" i="58"/>
  <c r="N220" i="58"/>
  <c r="O219" i="58"/>
  <c r="N219" i="58"/>
  <c r="O218" i="58"/>
  <c r="N218" i="58"/>
  <c r="O217" i="58"/>
  <c r="N217" i="58"/>
  <c r="O216" i="58"/>
  <c r="N216" i="58"/>
  <c r="O215" i="58"/>
  <c r="N215" i="58"/>
  <c r="O214" i="58"/>
  <c r="N214" i="58"/>
  <c r="O213" i="58"/>
  <c r="N213" i="58"/>
  <c r="O212" i="58"/>
  <c r="N212" i="58"/>
  <c r="O211" i="58"/>
  <c r="N211" i="58"/>
  <c r="O210" i="58"/>
  <c r="N210" i="58"/>
  <c r="O209" i="58"/>
  <c r="N209" i="58"/>
  <c r="O208" i="58"/>
  <c r="N208" i="58"/>
  <c r="O207" i="58"/>
  <c r="N207" i="58"/>
  <c r="O206" i="58"/>
  <c r="N206" i="58"/>
  <c r="O205" i="58"/>
  <c r="N205" i="58"/>
  <c r="O204" i="58"/>
  <c r="N204" i="58"/>
  <c r="O203" i="58"/>
  <c r="N203" i="58"/>
  <c r="O202" i="58"/>
  <c r="N202" i="58"/>
  <c r="O201" i="58"/>
  <c r="N201" i="58"/>
  <c r="O200" i="58"/>
  <c r="N200" i="58"/>
  <c r="O199" i="58"/>
  <c r="N199" i="58"/>
  <c r="O198" i="58"/>
  <c r="N198" i="58"/>
  <c r="O197" i="58"/>
  <c r="N197" i="58"/>
  <c r="O196" i="58"/>
  <c r="N196" i="58"/>
  <c r="O195" i="58"/>
  <c r="N195" i="58"/>
  <c r="O194" i="58"/>
  <c r="N194" i="58"/>
  <c r="O193" i="58"/>
  <c r="N193" i="58"/>
  <c r="O192" i="58"/>
  <c r="N192" i="58"/>
  <c r="O191" i="58"/>
  <c r="N191" i="58"/>
  <c r="O190" i="58"/>
  <c r="N190" i="58"/>
  <c r="O189" i="58"/>
  <c r="N189" i="58"/>
  <c r="O188" i="58"/>
  <c r="N188" i="58"/>
  <c r="O187" i="58"/>
  <c r="N187" i="58"/>
  <c r="O186" i="58"/>
  <c r="N186" i="58"/>
  <c r="O185" i="58"/>
  <c r="N185" i="58"/>
  <c r="O184" i="58"/>
  <c r="N184" i="58"/>
  <c r="O183" i="58"/>
  <c r="N183" i="58"/>
  <c r="O182" i="58"/>
  <c r="N182" i="58"/>
  <c r="O181" i="58"/>
  <c r="N181" i="58"/>
  <c r="O180" i="58"/>
  <c r="N180" i="58"/>
  <c r="O179" i="58"/>
  <c r="N179" i="58"/>
  <c r="O178" i="58"/>
  <c r="N178" i="58"/>
  <c r="O177" i="58"/>
  <c r="N177" i="58"/>
  <c r="O176" i="58"/>
  <c r="N176" i="58"/>
  <c r="O175" i="58"/>
  <c r="N175" i="58"/>
  <c r="O174" i="58"/>
  <c r="N174" i="58"/>
  <c r="O173" i="58"/>
  <c r="N173" i="58"/>
  <c r="O172" i="58"/>
  <c r="N172" i="58"/>
  <c r="O171" i="58"/>
  <c r="N171" i="58"/>
  <c r="O170" i="58"/>
  <c r="N170" i="58"/>
  <c r="O169" i="58"/>
  <c r="N169" i="58"/>
  <c r="O168" i="58"/>
  <c r="N168" i="58"/>
  <c r="O167" i="58"/>
  <c r="N167" i="58"/>
  <c r="O166" i="58"/>
  <c r="N166" i="58"/>
  <c r="O165" i="58"/>
  <c r="N165" i="58"/>
  <c r="O164" i="58"/>
  <c r="N164" i="58"/>
  <c r="O163" i="58"/>
  <c r="N163" i="58"/>
  <c r="O162" i="58"/>
  <c r="N162" i="58"/>
  <c r="O161" i="58"/>
  <c r="N161" i="58"/>
  <c r="O160" i="58"/>
  <c r="N160" i="58"/>
  <c r="O159" i="58"/>
  <c r="N159" i="58"/>
  <c r="O158" i="58"/>
  <c r="N158" i="58"/>
  <c r="O157" i="58"/>
  <c r="N157" i="58"/>
  <c r="O156" i="58"/>
  <c r="N156" i="58"/>
  <c r="O155" i="58"/>
  <c r="N155" i="58"/>
  <c r="O154" i="58"/>
  <c r="N154" i="58"/>
  <c r="O153" i="58"/>
  <c r="N153" i="58"/>
  <c r="O152" i="58"/>
  <c r="N152" i="58"/>
  <c r="O151" i="58"/>
  <c r="N151" i="58"/>
  <c r="O150" i="58"/>
  <c r="N150" i="58"/>
  <c r="O149" i="58"/>
  <c r="N149" i="58"/>
  <c r="O148" i="58"/>
  <c r="N148" i="58"/>
  <c r="O147" i="58"/>
  <c r="N147" i="58"/>
  <c r="O146" i="58"/>
  <c r="N146" i="58"/>
  <c r="O145" i="58"/>
  <c r="N145" i="58"/>
  <c r="O144" i="58"/>
  <c r="N144" i="58"/>
  <c r="O143" i="58"/>
  <c r="N143" i="58"/>
  <c r="O142" i="58"/>
  <c r="N142" i="58"/>
  <c r="O141" i="58"/>
  <c r="N141" i="58"/>
  <c r="O140" i="58"/>
  <c r="N140" i="58"/>
  <c r="O139" i="58"/>
  <c r="N139" i="58"/>
  <c r="O138" i="58"/>
  <c r="N138" i="58"/>
  <c r="O137" i="58"/>
  <c r="N137" i="58"/>
  <c r="O136" i="58"/>
  <c r="N136" i="58"/>
  <c r="O135" i="58"/>
  <c r="N135" i="58"/>
  <c r="O134" i="58"/>
  <c r="N134" i="58"/>
  <c r="O133" i="58"/>
  <c r="N133" i="58"/>
  <c r="O132" i="58"/>
  <c r="N132" i="58"/>
  <c r="O131" i="58"/>
  <c r="N131" i="58"/>
  <c r="O130" i="58"/>
  <c r="N130" i="58"/>
  <c r="O129" i="58"/>
  <c r="N129" i="58"/>
  <c r="O128" i="58"/>
  <c r="N128" i="58"/>
  <c r="O127" i="58"/>
  <c r="N127" i="58"/>
  <c r="O126" i="58"/>
  <c r="N126" i="58"/>
  <c r="O125" i="58"/>
  <c r="N125" i="58"/>
  <c r="O124" i="58"/>
  <c r="N124" i="58"/>
  <c r="O123" i="58"/>
  <c r="N123" i="58"/>
  <c r="O122" i="58"/>
  <c r="N122" i="58"/>
  <c r="O121" i="58"/>
  <c r="N121" i="58"/>
  <c r="O120" i="58"/>
  <c r="N120" i="58"/>
  <c r="O119" i="58"/>
  <c r="N119" i="58"/>
  <c r="O118" i="58"/>
  <c r="N118" i="58"/>
  <c r="O117" i="58"/>
  <c r="N117" i="58"/>
  <c r="O116" i="58"/>
  <c r="N116" i="58"/>
  <c r="O115" i="58"/>
  <c r="N115" i="58"/>
  <c r="O114" i="58"/>
  <c r="N114" i="58"/>
  <c r="O113" i="58"/>
  <c r="N113" i="58"/>
  <c r="O112" i="58"/>
  <c r="N112" i="58"/>
  <c r="O111" i="58"/>
  <c r="N111" i="58"/>
  <c r="O110" i="58"/>
  <c r="N110" i="58"/>
  <c r="O109" i="58"/>
  <c r="N109" i="58"/>
  <c r="O108" i="58"/>
  <c r="N108" i="58"/>
  <c r="O107" i="58"/>
  <c r="N107" i="58"/>
  <c r="O106" i="58"/>
  <c r="N106" i="58"/>
  <c r="O105" i="58"/>
  <c r="N105" i="58"/>
  <c r="O104" i="58"/>
  <c r="N104" i="58"/>
  <c r="O103" i="58"/>
  <c r="N103" i="58"/>
  <c r="O102" i="58"/>
  <c r="N102" i="58"/>
  <c r="O101" i="58"/>
  <c r="N101" i="58"/>
  <c r="O100" i="58"/>
  <c r="N100" i="58"/>
  <c r="O99" i="58"/>
  <c r="N99" i="58"/>
  <c r="O98" i="58"/>
  <c r="N98" i="58"/>
  <c r="O97" i="58"/>
  <c r="N97" i="58"/>
  <c r="O96" i="58"/>
  <c r="N96" i="58"/>
  <c r="O95" i="58"/>
  <c r="N95" i="58"/>
  <c r="O94" i="58"/>
  <c r="N94" i="58"/>
  <c r="O93" i="58"/>
  <c r="N93" i="58"/>
  <c r="O92" i="58"/>
  <c r="N92" i="58"/>
  <c r="O91" i="58"/>
  <c r="N91" i="58"/>
  <c r="O90" i="58"/>
  <c r="N90" i="58"/>
  <c r="O89" i="58"/>
  <c r="N89" i="58"/>
  <c r="O88" i="58"/>
  <c r="N88" i="58"/>
  <c r="O87" i="58"/>
  <c r="N87" i="58"/>
  <c r="O86" i="58"/>
  <c r="N86" i="58"/>
  <c r="O85" i="58"/>
  <c r="N85" i="58"/>
  <c r="O84" i="58"/>
  <c r="N84" i="58"/>
  <c r="O83" i="58"/>
  <c r="N83" i="58"/>
  <c r="O82" i="58"/>
  <c r="N82" i="58"/>
  <c r="O81" i="58"/>
  <c r="N81" i="58"/>
  <c r="O80" i="58"/>
  <c r="N80" i="58"/>
  <c r="O79" i="58"/>
  <c r="N79" i="58"/>
  <c r="O78" i="58"/>
  <c r="N78" i="58"/>
  <c r="O77" i="58"/>
  <c r="N77" i="58"/>
  <c r="O76" i="58"/>
  <c r="N76" i="58"/>
  <c r="O75" i="58"/>
  <c r="N75" i="58"/>
  <c r="O74" i="58"/>
  <c r="N74" i="58"/>
  <c r="O73" i="58"/>
  <c r="N73" i="58"/>
  <c r="O72" i="58"/>
  <c r="N72" i="58"/>
  <c r="O71" i="58"/>
  <c r="N71" i="58"/>
  <c r="O70" i="58"/>
  <c r="N70" i="58"/>
  <c r="O69" i="58"/>
  <c r="N69" i="58"/>
  <c r="O68" i="58"/>
  <c r="N68" i="58"/>
  <c r="O67" i="58"/>
  <c r="N67" i="58"/>
  <c r="O66" i="58"/>
  <c r="N66" i="58"/>
  <c r="O65" i="58"/>
  <c r="N65" i="58"/>
  <c r="O64" i="58"/>
  <c r="N64" i="58"/>
  <c r="O63" i="58"/>
  <c r="N63" i="58"/>
  <c r="O62" i="58"/>
  <c r="N62" i="58"/>
  <c r="O60" i="58"/>
  <c r="N60" i="58"/>
  <c r="O59" i="58"/>
  <c r="N59" i="58"/>
  <c r="O58" i="58"/>
  <c r="N58" i="58"/>
  <c r="O57" i="58"/>
  <c r="N57" i="58"/>
  <c r="O56" i="58"/>
  <c r="N56" i="58"/>
  <c r="O55" i="58"/>
  <c r="N55" i="58"/>
  <c r="O54" i="58"/>
  <c r="N54" i="58"/>
  <c r="O53" i="58"/>
  <c r="N53" i="58"/>
  <c r="O52" i="58"/>
  <c r="N52" i="58"/>
  <c r="O51" i="58"/>
  <c r="N51" i="58"/>
  <c r="O50" i="58"/>
  <c r="N50" i="58"/>
  <c r="O49" i="58"/>
  <c r="N49" i="58"/>
  <c r="O48" i="58"/>
  <c r="N48" i="58"/>
  <c r="O47" i="58"/>
  <c r="N47" i="58"/>
  <c r="O46" i="58"/>
  <c r="N46" i="58"/>
  <c r="O45" i="58"/>
  <c r="N45" i="58"/>
  <c r="O44" i="58"/>
  <c r="N44" i="58"/>
  <c r="O43" i="58"/>
  <c r="N43" i="58"/>
  <c r="O42" i="58"/>
  <c r="N42" i="58"/>
  <c r="O41" i="58"/>
  <c r="N41" i="58"/>
  <c r="O40" i="58"/>
  <c r="N40" i="58"/>
  <c r="O39" i="58"/>
  <c r="N39" i="58"/>
  <c r="O38" i="58"/>
  <c r="N38" i="58"/>
  <c r="O37" i="58"/>
  <c r="N37" i="58"/>
  <c r="O36" i="58"/>
  <c r="N36" i="58"/>
  <c r="O35" i="58"/>
  <c r="N35" i="58"/>
  <c r="O34" i="58"/>
  <c r="N34" i="58"/>
  <c r="O33" i="58"/>
  <c r="N33" i="58"/>
  <c r="O32" i="58"/>
  <c r="N32" i="58"/>
  <c r="O31" i="58"/>
  <c r="N31" i="58"/>
  <c r="O30" i="58"/>
  <c r="N30" i="58"/>
  <c r="O29" i="58"/>
  <c r="N29" i="58"/>
  <c r="O28" i="58"/>
  <c r="N28" i="58"/>
  <c r="O27" i="58"/>
  <c r="N27" i="58"/>
  <c r="O26" i="58"/>
  <c r="N26" i="58"/>
  <c r="O25" i="58"/>
  <c r="N25" i="58"/>
  <c r="O24" i="58"/>
  <c r="N24" i="58"/>
  <c r="O23" i="58"/>
  <c r="N23" i="58"/>
  <c r="O22" i="58"/>
  <c r="N22" i="58"/>
  <c r="O21" i="58"/>
  <c r="N21" i="58"/>
  <c r="O20" i="58"/>
  <c r="N20" i="58"/>
  <c r="O19" i="58"/>
  <c r="N19" i="58"/>
  <c r="O18" i="58"/>
  <c r="N18" i="58"/>
  <c r="O17" i="58"/>
  <c r="N17" i="58"/>
  <c r="O16" i="58"/>
  <c r="N16" i="58"/>
  <c r="O15" i="58"/>
  <c r="N15" i="58"/>
  <c r="O14" i="58"/>
  <c r="N14" i="58"/>
  <c r="O13" i="58"/>
  <c r="N13" i="58"/>
  <c r="O12" i="58"/>
  <c r="N12" i="58"/>
  <c r="O11" i="58"/>
  <c r="N11" i="58"/>
  <c r="O10" i="58"/>
  <c r="N10" i="58"/>
  <c r="O9" i="58"/>
  <c r="N9" i="58"/>
  <c r="O8" i="58"/>
  <c r="N8" i="58"/>
  <c r="O7" i="58"/>
  <c r="N7" i="58"/>
  <c r="O6" i="58"/>
  <c r="N6" i="58"/>
  <c r="O5" i="58"/>
  <c r="N5" i="58"/>
  <c r="O4" i="58"/>
  <c r="N4" i="58"/>
  <c r="O3" i="58"/>
  <c r="N3" i="58"/>
  <c r="O2" i="58"/>
  <c r="O228" i="58" s="1"/>
  <c r="N2" i="58"/>
  <c r="N228" i="58" s="1"/>
  <c r="R228" i="53"/>
  <c r="B136" i="52"/>
  <c r="B135" i="52"/>
  <c r="B134" i="52"/>
  <c r="B133" i="52"/>
  <c r="B132" i="52"/>
  <c r="B131" i="52"/>
  <c r="B130" i="52"/>
  <c r="B129" i="52"/>
  <c r="B128" i="52"/>
  <c r="B127" i="52"/>
  <c r="B126" i="52"/>
  <c r="B125" i="52"/>
  <c r="B124" i="52"/>
  <c r="B123" i="52"/>
  <c r="B122" i="52"/>
  <c r="B121" i="52"/>
  <c r="B120" i="52"/>
  <c r="B119" i="52"/>
  <c r="B118" i="52"/>
  <c r="B117" i="52"/>
  <c r="B116" i="52"/>
  <c r="B115" i="52"/>
  <c r="B114" i="52"/>
  <c r="B113" i="52"/>
  <c r="B112" i="52"/>
  <c r="B111" i="52"/>
  <c r="B110" i="52"/>
  <c r="B109" i="52"/>
  <c r="B108" i="52"/>
  <c r="B107" i="52"/>
  <c r="B106" i="52"/>
  <c r="B105" i="52"/>
  <c r="B104" i="52"/>
  <c r="B103" i="52"/>
  <c r="B102" i="52"/>
  <c r="B101" i="52"/>
  <c r="B100" i="52"/>
  <c r="B99" i="52"/>
  <c r="B98" i="52"/>
  <c r="B97" i="52"/>
  <c r="B96" i="52"/>
  <c r="B95" i="52"/>
  <c r="B94" i="52"/>
  <c r="B93" i="52"/>
  <c r="B92" i="52"/>
  <c r="B91" i="52"/>
  <c r="B90" i="52"/>
  <c r="B89" i="52"/>
  <c r="B88" i="52"/>
  <c r="B87" i="52"/>
  <c r="B86" i="52"/>
  <c r="B85" i="52"/>
  <c r="B84" i="52"/>
  <c r="B83" i="52"/>
  <c r="B82" i="52"/>
  <c r="B81" i="52"/>
  <c r="B80" i="52"/>
  <c r="B79" i="52"/>
  <c r="B78" i="52"/>
  <c r="B77" i="52"/>
  <c r="B76" i="52"/>
  <c r="B75" i="52"/>
  <c r="B74" i="52"/>
  <c r="B73" i="52"/>
  <c r="B72" i="52"/>
  <c r="B71" i="52"/>
  <c r="B70" i="52"/>
  <c r="B69" i="52"/>
  <c r="B68" i="52"/>
  <c r="B67" i="52"/>
  <c r="B66" i="52"/>
  <c r="B65" i="52"/>
  <c r="B64" i="52"/>
  <c r="B63" i="52"/>
  <c r="B62" i="52"/>
  <c r="B61" i="52"/>
  <c r="B60" i="52"/>
  <c r="B59" i="52"/>
  <c r="B58" i="52"/>
  <c r="B57" i="52"/>
  <c r="B56" i="52"/>
  <c r="B55" i="52"/>
  <c r="B54" i="52"/>
  <c r="B53" i="52"/>
  <c r="B52" i="52"/>
  <c r="B51" i="52"/>
  <c r="B73" i="57"/>
  <c r="B72" i="57"/>
  <c r="B71" i="57"/>
  <c r="B70" i="57"/>
  <c r="B69" i="57"/>
  <c r="B68" i="57"/>
  <c r="B67" i="57"/>
  <c r="B66" i="57"/>
  <c r="B65" i="57"/>
  <c r="B64" i="57"/>
  <c r="B63" i="57"/>
  <c r="B62" i="57"/>
  <c r="B61" i="57"/>
  <c r="B60" i="57"/>
  <c r="B59" i="57"/>
  <c r="B58" i="57"/>
  <c r="B57" i="57"/>
  <c r="B56" i="57"/>
  <c r="B55" i="57"/>
  <c r="B54" i="57"/>
  <c r="B53" i="57"/>
  <c r="B52" i="57"/>
  <c r="B51" i="57"/>
  <c r="B50" i="57"/>
  <c r="B49" i="57"/>
  <c r="B48" i="57"/>
  <c r="B47" i="57"/>
  <c r="B46" i="57"/>
  <c r="B45" i="57"/>
  <c r="B44" i="57"/>
  <c r="B43" i="57"/>
  <c r="B42" i="57"/>
  <c r="B41" i="57"/>
  <c r="B40" i="57"/>
  <c r="B39" i="57"/>
  <c r="B38" i="57"/>
  <c r="B37" i="57"/>
  <c r="B36" i="57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H17" i="57"/>
  <c r="G17" i="57"/>
  <c r="B17" i="57"/>
  <c r="H16" i="57"/>
  <c r="G16" i="57"/>
  <c r="B16" i="57"/>
  <c r="H15" i="57"/>
  <c r="G15" i="57"/>
  <c r="B15" i="57"/>
  <c r="H14" i="57"/>
  <c r="G14" i="57"/>
  <c r="B14" i="57"/>
  <c r="H13" i="57"/>
  <c r="G13" i="57"/>
  <c r="B13" i="57"/>
  <c r="H12" i="57"/>
  <c r="G12" i="57"/>
  <c r="B12" i="57"/>
  <c r="H11" i="57"/>
  <c r="G11" i="57"/>
  <c r="B11" i="57"/>
  <c r="H10" i="57"/>
  <c r="G10" i="57"/>
  <c r="B10" i="57"/>
  <c r="H9" i="57"/>
  <c r="G9" i="57"/>
  <c r="B9" i="57"/>
  <c r="H8" i="57"/>
  <c r="G8" i="57"/>
  <c r="B8" i="57"/>
  <c r="H7" i="57"/>
  <c r="G7" i="57"/>
  <c r="B7" i="57"/>
  <c r="H6" i="57"/>
  <c r="G6" i="57"/>
  <c r="B6" i="57"/>
  <c r="H5" i="57"/>
  <c r="G5" i="57"/>
  <c r="B5" i="57"/>
  <c r="H4" i="57"/>
  <c r="G4" i="57"/>
  <c r="B4" i="57"/>
  <c r="H3" i="57"/>
  <c r="G3" i="57"/>
  <c r="B3" i="57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7" i="52"/>
  <c r="B6" i="52"/>
  <c r="B5" i="52"/>
  <c r="B4" i="52"/>
  <c r="B3" i="52"/>
  <c r="O227" i="53"/>
  <c r="N227" i="53"/>
  <c r="O226" i="53"/>
  <c r="N226" i="53"/>
  <c r="O225" i="53"/>
  <c r="N225" i="53"/>
  <c r="O224" i="53"/>
  <c r="N224" i="53"/>
  <c r="O223" i="53"/>
  <c r="N223" i="53"/>
  <c r="O222" i="53"/>
  <c r="N222" i="53"/>
  <c r="O221" i="53"/>
  <c r="N221" i="53"/>
  <c r="O220" i="53"/>
  <c r="N220" i="53"/>
  <c r="O219" i="53"/>
  <c r="N219" i="53"/>
  <c r="O218" i="53"/>
  <c r="N218" i="53"/>
  <c r="O217" i="53"/>
  <c r="N217" i="53"/>
  <c r="O216" i="53"/>
  <c r="N216" i="53"/>
  <c r="O215" i="53"/>
  <c r="N215" i="53"/>
  <c r="O214" i="53"/>
  <c r="N214" i="53"/>
  <c r="O213" i="53"/>
  <c r="N213" i="53"/>
  <c r="O212" i="53"/>
  <c r="N212" i="53"/>
  <c r="O211" i="53"/>
  <c r="N211" i="53"/>
  <c r="O210" i="53"/>
  <c r="N210" i="53"/>
  <c r="O209" i="53"/>
  <c r="N209" i="53"/>
  <c r="O208" i="53"/>
  <c r="N208" i="53"/>
  <c r="O207" i="53"/>
  <c r="N207" i="53"/>
  <c r="O206" i="53"/>
  <c r="N206" i="53"/>
  <c r="O205" i="53"/>
  <c r="N205" i="53"/>
  <c r="O204" i="53"/>
  <c r="N204" i="53"/>
  <c r="O203" i="53"/>
  <c r="N203" i="53"/>
  <c r="O202" i="53"/>
  <c r="N202" i="53"/>
  <c r="O201" i="53"/>
  <c r="N201" i="53"/>
  <c r="O200" i="53"/>
  <c r="N200" i="53"/>
  <c r="O199" i="53"/>
  <c r="N199" i="53"/>
  <c r="O198" i="53"/>
  <c r="N198" i="53"/>
  <c r="O197" i="53"/>
  <c r="N197" i="53"/>
  <c r="O196" i="53"/>
  <c r="N196" i="53"/>
  <c r="O195" i="53"/>
  <c r="N195" i="53"/>
  <c r="O194" i="53"/>
  <c r="N194" i="53"/>
  <c r="O193" i="53"/>
  <c r="N193" i="53"/>
  <c r="O192" i="53"/>
  <c r="N192" i="53"/>
  <c r="O191" i="53"/>
  <c r="N191" i="53"/>
  <c r="O190" i="53"/>
  <c r="N190" i="53"/>
  <c r="O189" i="53"/>
  <c r="N189" i="53"/>
  <c r="O188" i="53"/>
  <c r="N188" i="53"/>
  <c r="O187" i="53"/>
  <c r="N187" i="53"/>
  <c r="O186" i="53"/>
  <c r="N186" i="53"/>
  <c r="O185" i="53"/>
  <c r="N185" i="53"/>
  <c r="O184" i="53"/>
  <c r="N184" i="53"/>
  <c r="O183" i="53"/>
  <c r="N183" i="53"/>
  <c r="O182" i="53"/>
  <c r="N182" i="53"/>
  <c r="O181" i="53"/>
  <c r="N181" i="53"/>
  <c r="O180" i="53"/>
  <c r="N180" i="53"/>
  <c r="O179" i="53"/>
  <c r="N179" i="53"/>
  <c r="O178" i="53"/>
  <c r="N178" i="53"/>
  <c r="O177" i="53"/>
  <c r="N177" i="53"/>
  <c r="O176" i="53"/>
  <c r="N176" i="53"/>
  <c r="O175" i="53"/>
  <c r="N175" i="53"/>
  <c r="O174" i="53"/>
  <c r="N174" i="53"/>
  <c r="O173" i="53"/>
  <c r="N173" i="53"/>
  <c r="O172" i="53"/>
  <c r="N172" i="53"/>
  <c r="O171" i="53"/>
  <c r="N171" i="53"/>
  <c r="O170" i="53"/>
  <c r="N170" i="53"/>
  <c r="O169" i="53"/>
  <c r="N169" i="53"/>
  <c r="O168" i="53"/>
  <c r="N168" i="53"/>
  <c r="O167" i="53"/>
  <c r="N167" i="53"/>
  <c r="O166" i="53"/>
  <c r="N166" i="53"/>
  <c r="O165" i="53"/>
  <c r="N165" i="53"/>
  <c r="O164" i="53"/>
  <c r="N164" i="53"/>
  <c r="O163" i="53"/>
  <c r="N163" i="53"/>
  <c r="O162" i="53"/>
  <c r="N162" i="53"/>
  <c r="O161" i="53"/>
  <c r="N161" i="53"/>
  <c r="O160" i="53"/>
  <c r="N160" i="53"/>
  <c r="O159" i="53"/>
  <c r="N159" i="53"/>
  <c r="O158" i="53"/>
  <c r="N158" i="53"/>
  <c r="O157" i="53"/>
  <c r="N157" i="53"/>
  <c r="O156" i="53"/>
  <c r="N156" i="53"/>
  <c r="O155" i="53"/>
  <c r="N155" i="53"/>
  <c r="O154" i="53"/>
  <c r="N154" i="53"/>
  <c r="O153" i="53"/>
  <c r="N153" i="53"/>
  <c r="O152" i="53"/>
  <c r="N152" i="53"/>
  <c r="O151" i="53"/>
  <c r="N151" i="53"/>
  <c r="O150" i="53"/>
  <c r="N150" i="53"/>
  <c r="O149" i="53"/>
  <c r="N149" i="53"/>
  <c r="O148" i="53"/>
  <c r="N148" i="53"/>
  <c r="O147" i="53"/>
  <c r="N147" i="53"/>
  <c r="O146" i="53"/>
  <c r="N146" i="53"/>
  <c r="O145" i="53"/>
  <c r="N145" i="53"/>
  <c r="O144" i="53"/>
  <c r="N144" i="53"/>
  <c r="O143" i="53"/>
  <c r="N143" i="53"/>
  <c r="O142" i="53"/>
  <c r="N142" i="53"/>
  <c r="O141" i="53"/>
  <c r="N141" i="53"/>
  <c r="O140" i="53"/>
  <c r="N140" i="53"/>
  <c r="O139" i="53"/>
  <c r="N139" i="53"/>
  <c r="O138" i="53"/>
  <c r="N138" i="53"/>
  <c r="O137" i="53"/>
  <c r="N137" i="53"/>
  <c r="O136" i="53"/>
  <c r="N136" i="53"/>
  <c r="O135" i="53"/>
  <c r="N135" i="53"/>
  <c r="O134" i="53"/>
  <c r="N134" i="53"/>
  <c r="O133" i="53"/>
  <c r="N133" i="53"/>
  <c r="O132" i="53"/>
  <c r="N132" i="53"/>
  <c r="O131" i="53"/>
  <c r="N131" i="53"/>
  <c r="O130" i="53"/>
  <c r="N130" i="53"/>
  <c r="O129" i="53"/>
  <c r="N129" i="53"/>
  <c r="O128" i="53"/>
  <c r="N128" i="53"/>
  <c r="O127" i="53"/>
  <c r="N127" i="53"/>
  <c r="O126" i="53"/>
  <c r="N126" i="53"/>
  <c r="O125" i="53"/>
  <c r="N125" i="53"/>
  <c r="O124" i="53"/>
  <c r="N124" i="53"/>
  <c r="O123" i="53"/>
  <c r="N123" i="53"/>
  <c r="O122" i="53"/>
  <c r="N122" i="53"/>
  <c r="O121" i="53"/>
  <c r="N121" i="53"/>
  <c r="O120" i="53"/>
  <c r="N120" i="53"/>
  <c r="O119" i="53"/>
  <c r="N119" i="53"/>
  <c r="O118" i="53"/>
  <c r="N118" i="53"/>
  <c r="O117" i="53"/>
  <c r="N117" i="53"/>
  <c r="O116" i="53"/>
  <c r="N116" i="53"/>
  <c r="O115" i="53"/>
  <c r="N115" i="53"/>
  <c r="O114" i="53"/>
  <c r="N114" i="53"/>
  <c r="O113" i="53"/>
  <c r="N113" i="53"/>
  <c r="O112" i="53"/>
  <c r="N112" i="53"/>
  <c r="O111" i="53"/>
  <c r="N111" i="53"/>
  <c r="O110" i="53"/>
  <c r="N110" i="53"/>
  <c r="O109" i="53"/>
  <c r="N109" i="53"/>
  <c r="O108" i="53"/>
  <c r="N108" i="53"/>
  <c r="O107" i="53"/>
  <c r="N107" i="53"/>
  <c r="O106" i="53"/>
  <c r="N106" i="53"/>
  <c r="O105" i="53"/>
  <c r="N105" i="53"/>
  <c r="O104" i="53"/>
  <c r="N104" i="53"/>
  <c r="O103" i="53"/>
  <c r="N103" i="53"/>
  <c r="O102" i="53"/>
  <c r="N102" i="53"/>
  <c r="O101" i="53"/>
  <c r="N101" i="53"/>
  <c r="O100" i="53"/>
  <c r="N100" i="53"/>
  <c r="O99" i="53"/>
  <c r="N99" i="53"/>
  <c r="O98" i="53"/>
  <c r="N98" i="53"/>
  <c r="O97" i="53"/>
  <c r="N97" i="53"/>
  <c r="O96" i="53"/>
  <c r="N96" i="53"/>
  <c r="O95" i="53"/>
  <c r="N95" i="53"/>
  <c r="O94" i="53"/>
  <c r="N94" i="53"/>
  <c r="O93" i="53"/>
  <c r="N93" i="53"/>
  <c r="O92" i="53"/>
  <c r="N92" i="53"/>
  <c r="O91" i="53"/>
  <c r="N91" i="53"/>
  <c r="O90" i="53"/>
  <c r="N90" i="53"/>
  <c r="O89" i="53"/>
  <c r="N89" i="53"/>
  <c r="O88" i="53"/>
  <c r="N88" i="53"/>
  <c r="O87" i="53"/>
  <c r="N87" i="53"/>
  <c r="O86" i="53"/>
  <c r="N86" i="53"/>
  <c r="O85" i="53"/>
  <c r="N85" i="53"/>
  <c r="O84" i="53"/>
  <c r="N84" i="53"/>
  <c r="O83" i="53"/>
  <c r="N83" i="53"/>
  <c r="O82" i="53"/>
  <c r="N82" i="53"/>
  <c r="O81" i="53"/>
  <c r="N81" i="53"/>
  <c r="O80" i="53"/>
  <c r="N80" i="53"/>
  <c r="O79" i="53"/>
  <c r="N79" i="53"/>
  <c r="O78" i="53"/>
  <c r="N78" i="53"/>
  <c r="O77" i="53"/>
  <c r="N77" i="53"/>
  <c r="O76" i="53"/>
  <c r="N76" i="53"/>
  <c r="O75" i="53"/>
  <c r="N75" i="53"/>
  <c r="O74" i="53"/>
  <c r="N74" i="53"/>
  <c r="O73" i="53"/>
  <c r="N73" i="53"/>
  <c r="O72" i="53"/>
  <c r="N72" i="53"/>
  <c r="O71" i="53"/>
  <c r="N71" i="53"/>
  <c r="O70" i="53"/>
  <c r="N70" i="53"/>
  <c r="O69" i="53"/>
  <c r="N69" i="53"/>
  <c r="O68" i="53"/>
  <c r="N68" i="53"/>
  <c r="O67" i="53"/>
  <c r="N67" i="53"/>
  <c r="O66" i="53"/>
  <c r="N66" i="53"/>
  <c r="O65" i="53"/>
  <c r="N65" i="53"/>
  <c r="O64" i="53"/>
  <c r="N64" i="53"/>
  <c r="O63" i="53"/>
  <c r="N63" i="53"/>
  <c r="O62" i="53"/>
  <c r="N62" i="53"/>
  <c r="O60" i="53"/>
  <c r="N60" i="53"/>
  <c r="O59" i="53"/>
  <c r="N59" i="53"/>
  <c r="O58" i="53"/>
  <c r="N58" i="53"/>
  <c r="O57" i="53"/>
  <c r="N57" i="53"/>
  <c r="O56" i="53"/>
  <c r="N56" i="53"/>
  <c r="O55" i="53"/>
  <c r="N55" i="53"/>
  <c r="O54" i="53"/>
  <c r="N54" i="53"/>
  <c r="O53" i="53"/>
  <c r="N53" i="53"/>
  <c r="O52" i="53"/>
  <c r="N52" i="53"/>
  <c r="O51" i="53"/>
  <c r="N51" i="53"/>
  <c r="O50" i="53"/>
  <c r="N50" i="53"/>
  <c r="O49" i="53"/>
  <c r="N49" i="53"/>
  <c r="O48" i="53"/>
  <c r="N48" i="53"/>
  <c r="O47" i="53"/>
  <c r="N47" i="53"/>
  <c r="O46" i="53"/>
  <c r="N46" i="53"/>
  <c r="O45" i="53"/>
  <c r="N45" i="53"/>
  <c r="O44" i="53"/>
  <c r="N44" i="53"/>
  <c r="O43" i="53"/>
  <c r="N43" i="53"/>
  <c r="O42" i="53"/>
  <c r="N42" i="53"/>
  <c r="O41" i="53"/>
  <c r="N41" i="53"/>
  <c r="O40" i="53"/>
  <c r="N40" i="53"/>
  <c r="O39" i="53"/>
  <c r="N39" i="53"/>
  <c r="O38" i="53"/>
  <c r="N38" i="53"/>
  <c r="O37" i="53"/>
  <c r="N37" i="53"/>
  <c r="O36" i="53"/>
  <c r="N36" i="53"/>
  <c r="O35" i="53"/>
  <c r="N35" i="53"/>
  <c r="O34" i="53"/>
  <c r="N34" i="53"/>
  <c r="O33" i="53"/>
  <c r="N33" i="53"/>
  <c r="O32" i="53"/>
  <c r="N32" i="53"/>
  <c r="O31" i="53"/>
  <c r="N31" i="53"/>
  <c r="O30" i="53"/>
  <c r="N30" i="53"/>
  <c r="O29" i="53"/>
  <c r="N29" i="53"/>
  <c r="O28" i="53"/>
  <c r="N28" i="53"/>
  <c r="O27" i="53"/>
  <c r="N27" i="53"/>
  <c r="O26" i="53"/>
  <c r="N26" i="53"/>
  <c r="O25" i="53"/>
  <c r="N25" i="53"/>
  <c r="O24" i="53"/>
  <c r="N24" i="53"/>
  <c r="O23" i="53"/>
  <c r="N23" i="53"/>
  <c r="O22" i="53"/>
  <c r="N22" i="53"/>
  <c r="O21" i="53"/>
  <c r="N21" i="53"/>
  <c r="O20" i="53"/>
  <c r="N20" i="53"/>
  <c r="O19" i="53"/>
  <c r="N19" i="53"/>
  <c r="O18" i="53"/>
  <c r="N18" i="53"/>
  <c r="O17" i="53"/>
  <c r="N17" i="53"/>
  <c r="O16" i="53"/>
  <c r="N16" i="53"/>
  <c r="O15" i="53"/>
  <c r="N15" i="53"/>
  <c r="O14" i="53"/>
  <c r="N14" i="53"/>
  <c r="O13" i="53"/>
  <c r="N13" i="53"/>
  <c r="O12" i="53"/>
  <c r="N12" i="53"/>
  <c r="O11" i="53"/>
  <c r="N11" i="53"/>
  <c r="O10" i="53"/>
  <c r="N10" i="53"/>
  <c r="O9" i="53"/>
  <c r="N9" i="53"/>
  <c r="O8" i="53"/>
  <c r="N8" i="53"/>
  <c r="O7" i="53"/>
  <c r="N7" i="53"/>
  <c r="O6" i="53"/>
  <c r="N6" i="53"/>
  <c r="O5" i="53"/>
  <c r="N5" i="53"/>
  <c r="O4" i="53"/>
  <c r="N4" i="53"/>
  <c r="O3" i="53"/>
  <c r="N3" i="53"/>
  <c r="O2" i="53"/>
  <c r="N2" i="53"/>
  <c r="C7" i="4"/>
  <c r="B7" i="4"/>
  <c r="C6" i="4"/>
  <c r="B6" i="4"/>
  <c r="C5" i="4"/>
  <c r="B5" i="4"/>
  <c r="C4" i="4"/>
  <c r="B4" i="4"/>
  <c r="G228" i="53"/>
  <c r="K3" i="4" s="1"/>
  <c r="H228" i="53"/>
  <c r="J4" i="4" s="1"/>
  <c r="J228" i="53"/>
  <c r="J5" i="4" s="1"/>
  <c r="E228" i="53"/>
  <c r="K7" i="4" s="1"/>
  <c r="K228" i="53"/>
  <c r="K5" i="4" s="1"/>
  <c r="I228" i="53"/>
  <c r="K4" i="4" s="1"/>
  <c r="F228" i="53"/>
  <c r="J3" i="4" s="1"/>
  <c r="H5" i="52"/>
  <c r="G5" i="52"/>
  <c r="H4" i="52"/>
  <c r="G4" i="52"/>
  <c r="H3" i="52"/>
  <c r="G3" i="52"/>
  <c r="E7" i="47"/>
  <c r="E9" i="47"/>
  <c r="E8" i="47"/>
  <c r="E5" i="47"/>
  <c r="E6" i="47"/>
  <c r="E4" i="47"/>
  <c r="F9" i="47"/>
  <c r="F8" i="47"/>
  <c r="F7" i="47"/>
  <c r="F6" i="47"/>
  <c r="F5" i="47"/>
  <c r="F4" i="47"/>
  <c r="N228" i="53" l="1"/>
  <c r="J6" i="4" s="1"/>
  <c r="F10" i="47"/>
  <c r="E10" i="47"/>
  <c r="I49" i="30" l="1"/>
  <c r="I48" i="30"/>
  <c r="I47" i="30"/>
  <c r="I46" i="30"/>
  <c r="I45" i="30"/>
  <c r="G49" i="30"/>
  <c r="O49" i="30" s="1"/>
  <c r="G48" i="30"/>
  <c r="O48" i="30" s="1"/>
  <c r="P48" i="30" s="1"/>
  <c r="G47" i="30"/>
  <c r="G46" i="30"/>
  <c r="O46" i="30" s="1"/>
  <c r="P46" i="30" s="1"/>
  <c r="G45" i="30"/>
  <c r="O45" i="30" s="1"/>
  <c r="P45" i="30" s="1"/>
  <c r="K6" i="30"/>
  <c r="K5" i="30"/>
  <c r="J5" i="30"/>
  <c r="K4" i="30"/>
  <c r="K3" i="30"/>
  <c r="J3" i="30"/>
  <c r="C3" i="30"/>
  <c r="C5" i="30"/>
  <c r="H21" i="30"/>
  <c r="H22" i="30"/>
  <c r="H19" i="30"/>
  <c r="H20" i="30"/>
  <c r="H18" i="30"/>
  <c r="B3" i="30"/>
  <c r="B7" i="30"/>
  <c r="B4" i="30"/>
  <c r="C4" i="30"/>
  <c r="C7" i="30"/>
  <c r="B5" i="30"/>
  <c r="P49" i="30" l="1"/>
  <c r="N47" i="30"/>
  <c r="N45" i="30"/>
  <c r="H45" i="30"/>
  <c r="H49" i="30"/>
  <c r="H46" i="30"/>
  <c r="H48" i="30"/>
  <c r="H47" i="30"/>
  <c r="O47" i="30"/>
  <c r="P47" i="30" s="1"/>
  <c r="N48" i="30"/>
  <c r="N46" i="30"/>
  <c r="N49" i="30"/>
  <c r="J4" i="30"/>
  <c r="J6" i="30"/>
  <c r="K7" i="30" l="1"/>
  <c r="N7" i="4"/>
  <c r="F7" i="30"/>
  <c r="F6" i="30"/>
  <c r="G6" i="30" s="1"/>
  <c r="F5" i="30"/>
  <c r="F4" i="30"/>
  <c r="F3" i="30"/>
  <c r="E3" i="30" l="1"/>
  <c r="D3" i="30"/>
  <c r="G19" i="30" s="1"/>
  <c r="F46" i="30" s="1"/>
  <c r="B9" i="30"/>
  <c r="E4" i="30"/>
  <c r="D4" i="30"/>
  <c r="G20" i="30" s="1"/>
  <c r="F47" i="30" s="1"/>
  <c r="E5" i="30"/>
  <c r="D5" i="30"/>
  <c r="G21" i="30" s="1"/>
  <c r="F48" i="30" s="1"/>
  <c r="C9" i="30"/>
  <c r="E7" i="30"/>
  <c r="D7" i="30"/>
  <c r="G22" i="30" s="1"/>
  <c r="F49" i="30" s="1"/>
  <c r="H6" i="30"/>
  <c r="I6" i="30" s="1"/>
  <c r="K49" i="30" l="1"/>
  <c r="L49" i="30"/>
  <c r="M49" i="30" s="1"/>
  <c r="L47" i="30"/>
  <c r="M47" i="30" s="1"/>
  <c r="K47" i="30"/>
  <c r="K46" i="30"/>
  <c r="L46" i="30"/>
  <c r="M46" i="30" s="1"/>
  <c r="K48" i="30"/>
  <c r="L48" i="30"/>
  <c r="M48" i="30" s="1"/>
  <c r="N7" i="30"/>
  <c r="O7" i="30" s="1"/>
  <c r="G5" i="30"/>
  <c r="G7" i="30"/>
  <c r="G4" i="30"/>
  <c r="E9" i="30"/>
  <c r="D9" i="30"/>
  <c r="G18" i="30" s="1"/>
  <c r="F45" i="30" s="1"/>
  <c r="G3" i="30"/>
  <c r="D5" i="4"/>
  <c r="K45" i="30" l="1"/>
  <c r="L45" i="30"/>
  <c r="M45" i="30" s="1"/>
  <c r="C9" i="4"/>
  <c r="B9" i="4"/>
  <c r="N6" i="30"/>
  <c r="O6" i="30" s="1"/>
  <c r="N3" i="30"/>
  <c r="O3" i="30" s="1"/>
  <c r="F22" i="30"/>
  <c r="N4" i="30"/>
  <c r="N5" i="30"/>
  <c r="H5" i="30"/>
  <c r="I5" i="30" s="1"/>
  <c r="H4" i="30"/>
  <c r="I4" i="30" s="1"/>
  <c r="G9" i="30"/>
  <c r="H3" i="30"/>
  <c r="H7" i="30"/>
  <c r="I7" i="30" s="1"/>
  <c r="D7" i="4"/>
  <c r="D4" i="4"/>
  <c r="F6" i="4"/>
  <c r="G6" i="4" s="1"/>
  <c r="B8" i="20"/>
  <c r="F19" i="30" l="1"/>
  <c r="O4" i="30"/>
  <c r="F20" i="30"/>
  <c r="O5" i="30"/>
  <c r="F21" i="30"/>
  <c r="N9" i="30"/>
  <c r="F18" i="30" s="1"/>
  <c r="H9" i="30"/>
  <c r="I3" i="30"/>
  <c r="I9" i="30" s="1"/>
  <c r="H6" i="4"/>
  <c r="I6" i="4" s="1"/>
  <c r="C7" i="20"/>
  <c r="B7" i="20"/>
  <c r="C6" i="20"/>
  <c r="B6" i="20"/>
  <c r="C5" i="20"/>
  <c r="B5" i="20"/>
  <c r="C9" i="20"/>
  <c r="F9" i="20" l="1"/>
  <c r="O9" i="30"/>
  <c r="G9" i="20" l="1"/>
  <c r="F3" i="4"/>
  <c r="F4" i="4"/>
  <c r="F5" i="4"/>
  <c r="F7" i="4"/>
  <c r="F6" i="20" l="1"/>
  <c r="G6" i="20" s="1"/>
  <c r="F5" i="20"/>
  <c r="E3" i="4"/>
  <c r="E4" i="4"/>
  <c r="E5" i="4"/>
  <c r="E7" i="4"/>
  <c r="O7" i="4"/>
  <c r="N3" i="4"/>
  <c r="N4" i="4"/>
  <c r="O4" i="4" s="1"/>
  <c r="G5" i="20" l="1"/>
  <c r="G4" i="4"/>
  <c r="H4" i="4" s="1"/>
  <c r="I4" i="4" s="1"/>
  <c r="G3" i="4"/>
  <c r="G7" i="4"/>
  <c r="H7" i="4" s="1"/>
  <c r="I7" i="4" s="1"/>
  <c r="G5" i="4"/>
  <c r="H5" i="4" s="1"/>
  <c r="I5" i="4" s="1"/>
  <c r="F7" i="20"/>
  <c r="G7" i="20" s="1"/>
  <c r="N5" i="4"/>
  <c r="O5" i="4" s="1"/>
  <c r="O3" i="4"/>
  <c r="E9" i="4"/>
  <c r="D9" i="4"/>
  <c r="G9" i="4" l="1"/>
  <c r="H3" i="4"/>
  <c r="I3" i="4" l="1"/>
  <c r="I9" i="4" s="1"/>
  <c r="H9" i="4"/>
  <c r="O228" i="53"/>
  <c r="K6" i="4" s="1"/>
  <c r="C8" i="20" l="1"/>
  <c r="F8" i="20" s="1"/>
  <c r="N6" i="4"/>
  <c r="F11" i="20" l="1"/>
  <c r="G8" i="20"/>
  <c r="J11" i="20" s="1"/>
  <c r="N9" i="4"/>
  <c r="O6" i="4"/>
  <c r="O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kutschera</author>
  </authors>
  <commentList>
    <comment ref="G1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aus Schadenquote errechnet!</t>
        </r>
      </text>
    </comment>
  </commentList>
</comments>
</file>

<file path=xl/sharedStrings.xml><?xml version="1.0" encoding="utf-8"?>
<sst xmlns="http://schemas.openxmlformats.org/spreadsheetml/2006/main" count="1364" uniqueCount="418">
  <si>
    <t>Sonstige Informationen</t>
  </si>
  <si>
    <t>BJMW soweit nicht zu Wohnzwecken genutzt / EUR</t>
  </si>
  <si>
    <t>Einbruchdiebstahl</t>
  </si>
  <si>
    <t>Feuer</t>
  </si>
  <si>
    <t>Leitungswasser</t>
  </si>
  <si>
    <t>Sturm</t>
  </si>
  <si>
    <t>Überschwemmung</t>
  </si>
  <si>
    <t>Gebäude</t>
  </si>
  <si>
    <t>Summe</t>
  </si>
  <si>
    <t>Spaltenbeschriftungen</t>
  </si>
  <si>
    <t>Zeilenbeschriftungen</t>
  </si>
  <si>
    <t>Gesamtergebnis</t>
  </si>
  <si>
    <t>Sparte</t>
  </si>
  <si>
    <t>Schaden-aufwand / EUR</t>
  </si>
  <si>
    <t>Anzahl</t>
  </si>
  <si>
    <t>Durchschnitt</t>
  </si>
  <si>
    <t>Schadenbedarf p.a. / EUR</t>
  </si>
  <si>
    <t>Kostenquote / %</t>
  </si>
  <si>
    <t>Nettoprämie / EUR</t>
  </si>
  <si>
    <t>Versicherungs-steuer</t>
  </si>
  <si>
    <t>Bruttoprämie</t>
  </si>
  <si>
    <t>Versicherungssummen</t>
  </si>
  <si>
    <t>Prämiensätze / o/oo</t>
  </si>
  <si>
    <t>Inhalt</t>
  </si>
  <si>
    <t>Kostenquote / % Bieter</t>
  </si>
  <si>
    <t>Kostenquote / % nur für Beispiel</t>
  </si>
  <si>
    <t>a) ab einem wahrscheinlichen Höchstschaden von 100.000 EUR</t>
  </si>
  <si>
    <t>b) für jeden Schaden</t>
  </si>
  <si>
    <t>Gemittelt</t>
  </si>
  <si>
    <t>Quote</t>
  </si>
  <si>
    <t>Glas</t>
  </si>
  <si>
    <t>STABW von Entschädigung</t>
  </si>
  <si>
    <t>Benchmark</t>
  </si>
  <si>
    <t>Standart-abweichung</t>
  </si>
  <si>
    <t>Schaden-durch-schnitt</t>
  </si>
  <si>
    <t>Kreisstadt Bergheim</t>
  </si>
  <si>
    <t>Schadendurchschnitt</t>
  </si>
  <si>
    <t>Standartabweichung</t>
  </si>
  <si>
    <t xml:space="preserve"> Kreisstadt Bergheim Niedrigster Wert</t>
  </si>
  <si>
    <t>Kreisstadt Bergheim Durchschnitt</t>
  </si>
  <si>
    <t>Kreisstadt Bergheim Durchschnitt inkl Standartabweichung</t>
  </si>
  <si>
    <t>Benchmark Niedrigster Wert</t>
  </si>
  <si>
    <t>Benchmark Durchschnitt</t>
  </si>
  <si>
    <t>Benchmark Durchschnitt inkl Standartabweichung</t>
  </si>
  <si>
    <t>Überschwemmung/
Rückstau/Erdbeben</t>
  </si>
  <si>
    <t>Überschwemmung, Rückstau, Erdbeben</t>
  </si>
  <si>
    <t>Jahr</t>
  </si>
  <si>
    <t>Anschrift (falls vorhanden)</t>
  </si>
  <si>
    <t>Schadenursache</t>
  </si>
  <si>
    <t>Pos. Nr.</t>
  </si>
  <si>
    <t>Aufwand</t>
  </si>
  <si>
    <t>Davon Reserve</t>
  </si>
  <si>
    <t>Summe von Aufwand</t>
  </si>
  <si>
    <t>Gesamt: Summe von Aufwand</t>
  </si>
  <si>
    <t>Gesamt: Anzahl von Aufwand2</t>
  </si>
  <si>
    <t>Anzahl von Aufwand2</t>
  </si>
  <si>
    <t>Selbstbeteiligungen / Schadenaufwand</t>
  </si>
  <si>
    <t>2000</t>
  </si>
  <si>
    <t>5000</t>
  </si>
  <si>
    <t>Summe von 2000</t>
  </si>
  <si>
    <t>Summe von 5000</t>
  </si>
  <si>
    <t>Differenzen p.a.</t>
  </si>
  <si>
    <t>Zürs-
Zone</t>
  </si>
  <si>
    <t>Denkmalschutz</t>
  </si>
  <si>
    <t>GPS Daten</t>
  </si>
  <si>
    <t>Versicherungssumme Gebäude Leitungswasser</t>
  </si>
  <si>
    <t>Versicherungssumme Gebäude Sturm</t>
  </si>
  <si>
    <t>Versicherungssumme Gebäude Feuer</t>
  </si>
  <si>
    <t xml:space="preserve">Versicherungssumme Inventar Feuer </t>
  </si>
  <si>
    <t>Versicherungssumme Inventar Leitungswasser</t>
  </si>
  <si>
    <t xml:space="preserve">Versicherungssumme Inventar Sturm </t>
  </si>
  <si>
    <t>Versicherungssumme Inventar Einbruchdiebstahl</t>
  </si>
  <si>
    <t>Versicherungssumme Inventar Überschwemmung</t>
  </si>
  <si>
    <t xml:space="preserve">bitte kreuzen Sie nur eine Alternative an, wenn Sie diese Leistungserhöhungen anbieten! </t>
  </si>
  <si>
    <t>bitte kreuzen Sie nur eine Alternative an, wenn Sie diese Leistung anbieten!</t>
  </si>
  <si>
    <t>Nutzung / Anschrift</t>
  </si>
  <si>
    <t>Versicherungssumme Gebäude Überschwemmung</t>
  </si>
  <si>
    <t>Naturalersatz gem. 1.17 der Allgemeine Vertragsbedingungen 2026 wird angeboten:</t>
  </si>
  <si>
    <t>Mehrkosten infolge eines Sachschadens gem. 1.27.8 der Allgemeine Vertragsbedingungen 2026</t>
  </si>
  <si>
    <t>a) mit 100.000 EUR je Monat oder</t>
  </si>
  <si>
    <t>b) mit unbegrenzter Summe je Monat</t>
  </si>
  <si>
    <t>Versicherungssumme Inventar Überschwemmung Prüfung</t>
  </si>
  <si>
    <t>Versicherungssumme Gebäude Überschwemmung Prüfung</t>
  </si>
  <si>
    <t>Titel 2 Pos. 1 Betriebshof / Rheinau 44, 56218 Mülheim-Kärlich</t>
  </si>
  <si>
    <t>Titel 2 Pos. 2 Trafo Druckerh. / Trumbster Weg, 56218 Mülheim-Kärlich</t>
  </si>
  <si>
    <t>Titel 2 Pos.3 Druckerh.anlage / Trumbster Weg, 56218 Mülheim-Kärlich</t>
  </si>
  <si>
    <t>Titel 2 Pos.4 Niveaubehälter / Am roten Kreuz, 56218 Mülheim-Kärlich</t>
  </si>
  <si>
    <t>Titel 2 Pos.5 Hochbehälter Ket / Auf dem Haar, 56220 Kettig</t>
  </si>
  <si>
    <t>Titel 2 Pos.6 Hochbehält.Buben / Am roten Kreuz /, 56218 Mülheim-Kärlich</t>
  </si>
  <si>
    <t>Titel 2 Pos.7 Hochbeh.Weißenth / Am Wäldchen / Rosenstr., 56220 Kettig</t>
  </si>
  <si>
    <t>Titel 2 Pos.8 Hochbeh.Kärlich / Trumster Weg / Waldstr., 56218 Mülheim-Kärlich</t>
  </si>
  <si>
    <t>Titel 2 Pos.9 Hochbeh.Bassenh. / Am Sässelpfad / Auf dem Rausch, 56220 Bassenheim</t>
  </si>
  <si>
    <t>Titel 2 Pos.10 Druckerh.Kettig / Andernacher Str., 56220 Kettig</t>
  </si>
  <si>
    <t>Titel 2 Pos.11 Druckerh.Rosens / Auf dem Rosenwasser, 56575 Weißenthurm</t>
  </si>
  <si>
    <t>Titel 2 Pos.12 Hochbeh.Mülh.-K / Auf dem Kuhplatz, 56218 Mülhem-Kärlich</t>
  </si>
  <si>
    <t>Titel 4 Pos.1 PW RheinZeitung / Mittelrheinstr., 56072 Koblenz</t>
  </si>
  <si>
    <t>Titel 4 Pos. 2 Pumpwerk LIDL / Am Autobahnkreuz 8, 56072 Koblenz</t>
  </si>
  <si>
    <t>Titel 3 Pos. 1 Kläranl.Urmitz / Rheinau 45, 56218 Mülheim-Kärlich</t>
  </si>
  <si>
    <t>Titel 3 Pos.1a Neubau Betr.geb / Rheinau 45, 56218 Mülheim-Kärlich</t>
  </si>
  <si>
    <t>Titel 3 Pos. 2 PW Dreistück / Im Dreistück, 56220 Sankt Sebastian</t>
  </si>
  <si>
    <t>Titel 3 Pos.3 PW St.Sebastian / Im Weidengarten, 56220 Sankt Sebastian</t>
  </si>
  <si>
    <t>Titel 3 Pos.4 PW Kaltenengers / Rheinuferstr.53, 56220 Kaltenengers</t>
  </si>
  <si>
    <t>Titel 3 Pos.5 PW RÜB Kirchstr. / Kirchstr., 56220 Urmitz</t>
  </si>
  <si>
    <t>Titel 3 Pos.6 Pumpwerk Wolf / Rheintal 66, 56220 Urmitz</t>
  </si>
  <si>
    <t>Titel 3 Pos.7 PW Am guten Mann / Am guten Mann, 56218 Mülheim-Kärlich</t>
  </si>
  <si>
    <t>Titel 3 Pos.8 PW Südwest / Südwest / Hauptstr.1, 56575 Weißenthurm</t>
  </si>
  <si>
    <t>Titel 3 Pos.9 Pumpwerk Nette / Im Wohnpark Nette, 56575 Weißenthurm</t>
  </si>
  <si>
    <t>Titel 3 Pos.10 PW Schulsp.zent / Goethestr.3a, 56218 Mülheim-Kärlich</t>
  </si>
  <si>
    <t>Titel 3 Pos.11 PW Bahnhofstr. / Bahnhofstr., 56218 Mülheim-Kärlich</t>
  </si>
  <si>
    <t>Titel 3 Pos.12 RÜb I und II / Industriestr.30, 56218 Mülheim-Kärlich</t>
  </si>
  <si>
    <t>Titel 3 Pos.13 Pumpwerk L126 / An der L 126, 56218 Mülheim-Kärlich</t>
  </si>
  <si>
    <t>Titel 3 Pos.14 PW Waldstr. / Waldstr., 56575 Weißenthurm</t>
  </si>
  <si>
    <t>Titel 3 Pos.15 PW Kreuzgäßchen / Kreuzgäßchen, 56220 Urmitz</t>
  </si>
  <si>
    <t>Titel 3 Pos.16 PW Gülser Weg / Am Gülser Weg, 56220 Bassenheim</t>
  </si>
  <si>
    <t>Titel 3 Pos.17 PW Im Hundel / Im Hundel, 56220 Kettig</t>
  </si>
  <si>
    <t>Titel 3 Pos.18 PW Kleinflur / Im Kleinflur, 56220 Kettig</t>
  </si>
  <si>
    <t>Titel 3 Pos.19 RÜB Rheinstr. / Rheinstr., 56218 Mülheim-Kärlich</t>
  </si>
  <si>
    <t>Titel 3 Pos.20 RÜB Mülh.Bach / Alter Mülheimer Bach, 56218 Mülheim-Kärlich</t>
  </si>
  <si>
    <t>Titel 3 Pos.21 PW 30 Morgen / Schubertstr., 56218 Mülheim-Kärlich</t>
  </si>
  <si>
    <t>Titel 3 Pos.22 PW Römerstraße / Römerstr., 56220 Urmitz</t>
  </si>
  <si>
    <t>Titel 3 Pos.23 Pumpwerk K96 / Umgehungsstr., 56218 Mülheim-Kärlich</t>
  </si>
  <si>
    <t>Titel 3 Pos.24 RÜB Dürmerstr. / Dürmerstr.7, 56220 Urmitz</t>
  </si>
  <si>
    <t>Titel 3 Pos.26 RÜB K88 / An der K88, 56218 Mülheim-Kärlich</t>
  </si>
  <si>
    <t>Titel 3 Pos.27 Pumpwerk RWE / An der Klasgaß, 56218 Mülheim-Kärlich</t>
  </si>
  <si>
    <t>Titel 3 Pos.25 RÜB Fährstraße / Fährstr., 56575 Weißenthurm</t>
  </si>
  <si>
    <t>Titel 1 Pos.37 Neubau Kita / Kolpingstr.27, 56575 Weißenthurm</t>
  </si>
  <si>
    <t>Titel 1 Pos. 1 Rathaus / Kärlicher Str.4, 56575 Weißenthurm</t>
  </si>
  <si>
    <t>Titel 1 Pos. 13 Schulzentrum / Reihe Bäume Weg 21, 56218 Mülheim-Kärlich</t>
  </si>
  <si>
    <t>Titel 1 Pos.14 Hausm.Wohnhäus. / Reihe Bäume Weg 21, 56218 Mülheim-Kärlich</t>
  </si>
  <si>
    <t>Titel 1 Pos.12 Außenstelle SZ / Kirchstr.5, 56575 Weißenthurm</t>
  </si>
  <si>
    <t>Titel 1 Pos.7a FZG-Abst.halle / Reihe Bäume Weg 1, 56218 Mülheim-Kärlich</t>
  </si>
  <si>
    <t>Titel 1 Pos.36 Flüchtl.unterk. / Kettiger Str. 33, 56218 Mülheim-Kärlich</t>
  </si>
  <si>
    <t>Titel 1 Pos. 6 FW-Gerätehaus / Schulstr.5, 56220 Kettig</t>
  </si>
  <si>
    <t>Titel 1 Pos.10 FW-Gerätehaus / Hauptstr.111, 56220 Sankt Sebastian</t>
  </si>
  <si>
    <t>Titel 1 Pos. 8 FW-Gerätehaus / Brückenstr.2, 56220 Urmitz</t>
  </si>
  <si>
    <t>Titel 1 Pos.9 FW-Gerätehaus / Hauptstr.217, 56575 Weißenthurm</t>
  </si>
  <si>
    <t>Titel 1 Pos.11 FW m.Wohnungen / Hauptstr. 151, 56575 Weißenthurm</t>
  </si>
  <si>
    <t>Titel 1 Pos. 7 FW-Gerätehaus / Reihe Bäume Weg 1, 56218 Mülheim-Kärlich</t>
  </si>
  <si>
    <t>Titel 1 Pos. 4 FW-Gerätehaus / Kettiger Weg 5, 56220 Bassenheim</t>
  </si>
  <si>
    <t>Titel 1 Pos.15 KiGa St. Martin / Charlottenstr.5, 56220 Bassenheim</t>
  </si>
  <si>
    <t>Titel 1 Pos.16 Kita St. Josef / Kolpingstr.23, 56220 Kaltenengers</t>
  </si>
  <si>
    <t>Titel 1 Pos.17 Kita Don Bosco / Mühlenstr.11, 56218 Mülheim-Kärlich</t>
  </si>
  <si>
    <t>Titel 1 Pos.18 Kita Mülheim HG / Ringstr.47a, 56218 Mülheim-Kärlich</t>
  </si>
  <si>
    <t>Titel 1 Pos.19 2-Gruppen Hort / Ringstr.47a, 56218 Mülheim-Kärlich</t>
  </si>
  <si>
    <t>Titel 1 Pos.20 Kita und Anbau / Schillerstr., 56218 Mülheim-Kärlich</t>
  </si>
  <si>
    <t>Titel 1 Pos.21 Kita Außenstell / Schulstr.19, 56218 Mülheim-Kärlich</t>
  </si>
  <si>
    <t>Titel 1 Pos.23 Kita Schloßgrab / Am Schloßgraben 6, 56218 Mülheim-Kärlich</t>
  </si>
  <si>
    <t>Titel 1 Pos.24 Kita St.Elisab. / Feldstr.27, 56220 Sankt Sebastian</t>
  </si>
  <si>
    <t>Titel 1 Pos.25 Kita St. Georg / Jahnstr.18, 56220 Urmitz</t>
  </si>
  <si>
    <t>Titel 1 Pos. 25a Wohnungen Kit / Jahnstr.18, 56220 Urmitz</t>
  </si>
  <si>
    <t>Titel 1 Pos.26 Kita Märchenw. / Grüner Weg 10, 56575 Weißenthurm</t>
  </si>
  <si>
    <t>Titel 1 Pos. 27 Container Kita / Grüner Weg 10, 56575 Weißenthurm</t>
  </si>
  <si>
    <t>Titel 1 Pos. 28 Integrat.Kita / Gebrüder-Pauken-Str.11a, 56218 Mülheim-Kärlich</t>
  </si>
  <si>
    <t>Titel 1 Pos. 29 Kita Bhf Cont. / Schulstr., 56218 Mülheim-Kärlich</t>
  </si>
  <si>
    <t>Titel 1 Pos.30 Kita Sanitärcon / Schulstr., 56218 Mülheim-Kärlich</t>
  </si>
  <si>
    <t>Titel 1 Pos.31 Kita / Lehpfad 27a, 56220 Urmitz</t>
  </si>
  <si>
    <t>Titel 1 Pos. 32 Halle / Rosenstr.13, 56575 Weißenthurm</t>
  </si>
  <si>
    <t>Titel 1 Pos.33Radstätte Radweg / Ohne Str., 56220 Kaltenengers</t>
  </si>
  <si>
    <t>Titel 1 Pos.35 Kita St.Raphael / Dechant-Schmitt-Str.7, 56575 Weißenthurm</t>
  </si>
  <si>
    <t>Titel 1 Pos. 9a FW-Erweiterung / Hauptstr.217, 56575 Weißenthurm</t>
  </si>
  <si>
    <t>Titel 5 Pos.6 Martinsmuseum / Walpot-Platz 3, 56220 Bassenheim</t>
  </si>
  <si>
    <t>Titel 5 Pos.5 Grundschule / Kettiger Str.2, 56220 Bassenheim</t>
  </si>
  <si>
    <t>Titel 5 Pos.11 Friedhofshalle / Kettiger Weg, 56220 Bassenheim</t>
  </si>
  <si>
    <t>Titel 5 Pos.7 Kapelle-Infostan / Auf dem Karmelenberg, 56220 Bassenheim</t>
  </si>
  <si>
    <t>Titel 5 Pos.1 Rathaus m. Toil. / Walpot-Platz 9, 56220 Bassenheim</t>
  </si>
  <si>
    <t>Titel 5 Pos. 13 Grillhütte / Roter Weg /, 56220 Bassenheim</t>
  </si>
  <si>
    <t>Titel 5 Pos.8 Mehrzweckhalle / Koblenzer Str.51b, 56220 Bassenheim</t>
  </si>
  <si>
    <t>Titel 5 Pos.3 Bauhof Lager / Roter Weg, 56220 Bassenheim</t>
  </si>
  <si>
    <t>Titel 5 Pos.4 Bauhof Garage / Roter Weg, 56220 Bassenheim</t>
  </si>
  <si>
    <t>Titel 5 Pos.10-2 Buswartehalle / Koblenzer Str., 56220 Bassenheim</t>
  </si>
  <si>
    <t>Titel 5 Pos.14 Keltenschutzhü. / Im Brandenholz - Waldgebiet, 56220 Bassenheim</t>
  </si>
  <si>
    <t>Titel 5 Pos.9 Sportumkleide / Roter Weg, 56220 Bassenheim</t>
  </si>
  <si>
    <t>Titel 5 Pos. 12 Glockenturm / Kettiger Weg, 56220 Bassenheim</t>
  </si>
  <si>
    <t>Titel 5 Pos.15 Wohngebäude / Kirchstr.8, 56220 Bassenheim</t>
  </si>
  <si>
    <t>Titel 6 Pos.1 Schule+Jug.raum / Hauptstr.77, 56220 Kaltenengers</t>
  </si>
  <si>
    <t>Titel 6 Pos. 2 Grundschule / Raiffeisenstr.2, 56220 Kaltenengers</t>
  </si>
  <si>
    <t>Titel 6 Pos.3 Sport-und MZH / Raiffeisenstr.2, 56220 Kaltenengers</t>
  </si>
  <si>
    <t>Titel 6 Pos.4 Friedhofskapelle / Hauptstr.81, 56220 Kaltenengers</t>
  </si>
  <si>
    <t>Titel 6 Pos.5 Vereinsheim / Rübenacher Str.45, 56220 Kaltenengers</t>
  </si>
  <si>
    <t>Titel 6 Pos. 6 Gemeindebüro / Raiffeisenstr.5, 56220 Kaltenengers</t>
  </si>
  <si>
    <t>Titel 6 Pos. 7 Mehrzweckraum / Raiffeisenstr.2, 56220 Kaltenengers</t>
  </si>
  <si>
    <t>Titel 6 Pos. 8 Marienkapelle / In der Steinkaul /, 56220 Kaltenengers</t>
  </si>
  <si>
    <t>Titel 6 Pos.9Lager f.Hochw.ger / Rübenacher Str.45, 56220 Kaltenengers</t>
  </si>
  <si>
    <t>Titel 6 Pos.10 Leerst.Gebäude / Rheinuferstr.26, 56220 Kaltenengers</t>
  </si>
  <si>
    <t>Titel 6 Pos.11 Leerst.Wohngeb. / Rheinuferstr.24, 56220 Kaltenengers</t>
  </si>
  <si>
    <t>Titel 6 Pos.12 Leerst.Wohngeb. / Rheinuferstr.28, 56220 Kaltenengers</t>
  </si>
  <si>
    <t>Titel 6 Pos. 13 Leerst.Gebäude / Rheinuferstr.27, 56220 Kaltenengers</t>
  </si>
  <si>
    <t>Titel 6 Pos.14 Ehm.FW/Betr.hof / Rübenacher Str.19, 56220 Kaltenengers</t>
  </si>
  <si>
    <t>Titel 7 Pos. 1 Alt.Gemeindehs. / Weißenthurmer Str.1, 56220 Kettig</t>
  </si>
  <si>
    <t>Titel 7 Pos. 2 Grundschule / Hauptstr.19, 56220 Kettig</t>
  </si>
  <si>
    <t>Titel 7 Pos.3 Vereinsgeb.u.WH / Hauptstr.19, 56220 Kettig</t>
  </si>
  <si>
    <t>Titel 7 Pos. 4 Wohnhaus / Schulstr.6, 56220 Kettig</t>
  </si>
  <si>
    <t>Titel 7 Pos.5 Umkleide+Garage / Mittelweg, 56220 Kettig</t>
  </si>
  <si>
    <t>Titel 7 Pos. 6 Leichenhalle / Weißenthurmer Str., 56220 Kettig</t>
  </si>
  <si>
    <t>Titel 7 Pos.7Freizeitgeb.Grill / Auf dem Haar, 56220 Kettig</t>
  </si>
  <si>
    <t>Titel 7 Pos. 8-1.Buswartehalle / Weißenthurmer Str., 56220 Kettig</t>
  </si>
  <si>
    <t>Titel 7 Pos.9  2.Buswartehalle / Weißenthurmer Str., 56220 Kettig</t>
  </si>
  <si>
    <t>Titel 7 Pos.10 Bürgerhaus / Hauptstr.2, 56220 Kettig</t>
  </si>
  <si>
    <t>Titel 7 Pos.11Bauhoflager Homm / Weißenthurmer Str.22, 56220 Kettig</t>
  </si>
  <si>
    <t>Titel 7 Pos.14 Friedhofshalle / Weißenthurmer Str., 56220 Kettig</t>
  </si>
  <si>
    <t>Titel 7 Pos.15 Schulsporthalle / Bassenheimer Str.32, 56220 Kettig</t>
  </si>
  <si>
    <t>Titel 7 Pos.17 Öffl.Bücherschr / Grünfläche an der Breitestr., 56220 Kettig</t>
  </si>
  <si>
    <t>Titel 8 Pos.1 Rathaus / Kapellenstr.16, 56218 Mülheim-Kärlich</t>
  </si>
  <si>
    <t>Titel 8 Pos.48Sen.begeg.stätte / Bachstr.1, 56218 Mülheim-Kärlich</t>
  </si>
  <si>
    <t>Titel 8 Pos.25 Sporthalle / Jahnstr.3, 56218 Mülheim-Kärlich</t>
  </si>
  <si>
    <t>Titel 8 Pos.26 Sportplatzgeb. / Jahnstr.3, 56218 Mülheim-Kärlich</t>
  </si>
  <si>
    <t>Titel 8 Pos.49 Vereinshaus / Rübenacher Str.30, 56218 Mülheim-Kärlich</t>
  </si>
  <si>
    <t>Titel 8 Pos.35 Leichenhalle / Bassenheimer Str., 56218 Mülheim-Kärlich</t>
  </si>
  <si>
    <t>Titel 8 Pos.4 Wohngebäude / Ludwigshöhe 1, 56218 Mülheim-Kärlich</t>
  </si>
  <si>
    <t>Titel 8 Pos.50 Grillhütte Hümm / Koblenzer Str.122, 56218 Mülheim-Kärlich</t>
  </si>
  <si>
    <t>Titel 8 Pos. 29 Schutzhütte / Ecke Mülheimer Wald, 56218 Mülheim-Kärlich</t>
  </si>
  <si>
    <t>Titel 8 Pos.28 Phil.Heift-Hall / Judengäßchen, 56218 Mülheim-Kärlich</t>
  </si>
  <si>
    <t>Titel 8 Pos.2 Nebenstelle / Burgstr.3, 56218 Mülheim-Kärlich</t>
  </si>
  <si>
    <t>Titel 8 Pos.44 Dorfgem.haus / Burgstr.27, 56218 Mülheim-Kärlich</t>
  </si>
  <si>
    <t>Titel 8 Pos.47Sen.begeg.stätte / Burgstr.27a, 56218 Mülheim-Kärlich</t>
  </si>
  <si>
    <t>Titel 8 Pos.23 Sportplatzgeb. / Im Dalfter, 56218 Mülheim-Kärlich</t>
  </si>
  <si>
    <t>Titel 8 Pos.51Grillhütte Dalft / Am Dalfter, 56218 Mülheim-Kärlich</t>
  </si>
  <si>
    <t>Titel 8 Pos.38 Jagdhaus / Auf dem Mülheimer Berg, 56218 Mülheim-Kärlich</t>
  </si>
  <si>
    <t>Titel 8 Pos.27 Sportplatzgeb. / Judengäßchen, 56218 Mülheim-Kärlich</t>
  </si>
  <si>
    <t>Titel 8 Pos.36 Friedhofslager / Bassenheimer Str., 56218 Mülheim-Kärlich</t>
  </si>
  <si>
    <t>Titel 8 Pos.5 Museum/Eiscafe / Poststr.6, 56218 Mülheim-Kärlich</t>
  </si>
  <si>
    <t>Titel 8 Pos.46 Vereinsheim / Burgstr.27, 56218 Mülheim-Kärlich</t>
  </si>
  <si>
    <t>Titel 8 Pos.20 Jugendtreff / Judengäßchen, 56218 Mülheim-Kärlich</t>
  </si>
  <si>
    <t>Titel 8 Pos.30-3 Buswartehalle / Diverse Straßen, 56218 Mülheim-Kärlich</t>
  </si>
  <si>
    <t>Titel 8 Pos.14 Wohngebäude / Judengäßchen 5, 56218 Mülheim-Kärlich</t>
  </si>
  <si>
    <t>Titel 8 Pos.19 GS Urmitz-Bahnh / Schulstr.25, 56218 Mülheim-Kärlich</t>
  </si>
  <si>
    <t>Titel 8 Pos.42 Mehrzweckhalle / Beethovenstr.18, 56218 Mülheim-Kärlich</t>
  </si>
  <si>
    <t>Titel 8 Pos.6 Wohngebäude / Urmitzer Str.3, 56218 Mülheim-Kärlich</t>
  </si>
  <si>
    <t>Titel 8 Pos.45 Inh.Dorfgem.hs. / Burgstr.27, 56218 Mülheim-Kärlich</t>
  </si>
  <si>
    <t>Titel 8 Pos. 31 Buswartehalle / Schillerstr., 56218 Mülheim-Kärlich</t>
  </si>
  <si>
    <t>Titel 8 Pos.8 Cafe / Kirchstr.24-26, 56218 Mülheim-Kärlich</t>
  </si>
  <si>
    <t>Titel 8 Pos.12 Gebäude+Garage / Koblenzer Str.2a, 56218 Mülheim-Kärlich</t>
  </si>
  <si>
    <t>Titel 8 Pos.43 Kurfürstenhalle / Clemensstr.6, 56218 Mülheim-Kärlich</t>
  </si>
  <si>
    <t>Titel 8 Pos.32-2 Buswartehalle / Reihe Bäume, 56218 Mülheim-Kärlich</t>
  </si>
  <si>
    <t>Titel 8 Pos.33-2 Buswartehalle / Chateau-Renault-Platz, 56218 Mülheim-Kärlich</t>
  </si>
  <si>
    <t>Titel 8 Pos.10 Wohngebäude / Ringstr.2, 56218 Mülheim-Kärlich</t>
  </si>
  <si>
    <t>Titel 8 Pos.15 Betriebshof / Landstr.5, 56218 Mülheim-Kärlich</t>
  </si>
  <si>
    <t>Titel 8 Pos.18 Grundschule Kär / Clemensstr.2, 56218 Mülheim-Kärlich</t>
  </si>
  <si>
    <t>Titel 8 Pos.11 Wohngeb.+Garage / Mühlenstr.11, 56218 Mülheim-Kärlich</t>
  </si>
  <si>
    <t>Titel 8 Pos.16 Grundschule MH / Annastr.4, 56218 Mülheim-Kärlich</t>
  </si>
  <si>
    <t>Titel 8 Pos.17 Außenger.lager / Annastr.4, 56218 Mülheim-Kärlich</t>
  </si>
  <si>
    <t>Titel 8 Pos. 15.1Gefahrstoffc. / Landstr.5, 56218 Mülheim-Kärlich</t>
  </si>
  <si>
    <t>Titel 8 Pos. 21 Brauhaus / Kapellenstr.2, 56218 Mülheim-Kärlich</t>
  </si>
  <si>
    <t>Titel 8 Pos.22 Ehem.Gaststätte / Kapellenstr.8, 56218 Mülheim-Kärlich</t>
  </si>
  <si>
    <t>Titel 8 Pos.24 Sportpl.gebäude / Urmitzer Str., 56218 Mülheim-Kärlich</t>
  </si>
  <si>
    <t>Titel 8 Pos. 34 Buswartehalle / Poststr., 56218 Mülheim-Kärlich</t>
  </si>
  <si>
    <t>Titel 8 Pos.37 Friedhofskapell / Kettiger Str.3, 56218 Mülheim-Kärlich</t>
  </si>
  <si>
    <t>Titel 8 Pos. 39 Schutzhütte / Am Dalfter, 56218 Mülheim-Kärlich</t>
  </si>
  <si>
    <t>Titel 8 Pos.40 Schutzhütte / Lohrweg, 56218 Mülheim-Kärlich</t>
  </si>
  <si>
    <t>Titel 8 Pos.41 Rheinlandhalle / Ringstr.45, 56218 Mülheim-Kärlich</t>
  </si>
  <si>
    <t>Titel 8 Pos.52Grillhütte Urmit / Unter der Bahn, 56218 Mülheim-Kärlich</t>
  </si>
  <si>
    <t>Titel 8 Pos.13 Wohngebäude / Schulstr.17, 56218 Mülheim-Kärlich</t>
  </si>
  <si>
    <t>Titel 10 Pos.1 Inh.Gem.verwalt / Hauptstr.10-12, 56220 Sankt Sebastian</t>
  </si>
  <si>
    <t>Titel 10 Pos.4 Gr.schule+Garag / Hauptstr.6a, 56220 Sankt Sebastian</t>
  </si>
  <si>
    <t>Titel 10 Pos.9 Friedhofshalle / Kirchstr.14a, 56220 Sankt Sebastian</t>
  </si>
  <si>
    <t>Titel 10 Pos.10 Wallfahrtskap. / Kirchstr.14a, 56220 Sankt Sebastian</t>
  </si>
  <si>
    <t>Titel 10 Pos.6Sportpl.geb.+Gar / Im Weidengarten, 56220 Sankt Sebastian</t>
  </si>
  <si>
    <t>Titel 10 Pos.7 Mehrzweckhalle / Hauptstr.10-12, 56220 Sankt Sebastian</t>
  </si>
  <si>
    <t>Titel 10 Pos. 3 Bauhof / Kirchstr.4, 56220 Sankt Sebastian</t>
  </si>
  <si>
    <t>Titel 10 Pos.5 Jugendtreff / Buchenstr.21, 56220 Sankt Sebastian</t>
  </si>
  <si>
    <t>Titel 10 Pos.8-3Buswartehallen / Diverse Standorte, 56220 Sankt Sebatian</t>
  </si>
  <si>
    <t>Titel 10 Pos.2 Ehem.FW-Haus / Kesselheimer Str.1, 56220 Sankt Sebastian</t>
  </si>
  <si>
    <t>Titel 10 Pos.11 Leerst.Gebäude / Kesselheimer Str.3, 56220 Sankt Sebastian</t>
  </si>
  <si>
    <t>Titel 9 Pos.1 Freizeitbad Taur / Judengäßchen 2, 56218 Mülheim-Kärlich</t>
  </si>
  <si>
    <t>Titel 11 Pos.1 Gemeindeverwalt / Les-Noes-Platz 1, 56220 Urmitz</t>
  </si>
  <si>
    <t>Titel 11 Pos.3 Mehrzweckhalle / Kaltenengerser Str.3, 56220 Urmitz</t>
  </si>
  <si>
    <t>Titel 11 Pos.4Friedhofsh.+Kap. / Kaltenengerser Str.1, 56220 Urmitz</t>
  </si>
  <si>
    <t>Titel 11 Pos.5 Vereinsheim Ten / Kaltenengerser Str., 56220 Urmitz</t>
  </si>
  <si>
    <t>Titel 11 Pos.6Grillhütte m.Kam / Kaltenengerser Str.3, 56220 Urmitz</t>
  </si>
  <si>
    <t>Titel 11 Pos.7 Off.Grillhütte / Kaltenengerser Str.3b, 56220 Urmitz</t>
  </si>
  <si>
    <t>Titel 11 Pos.8 Buswartehalle 1 / Im Hofacker, 56220 Urmitz</t>
  </si>
  <si>
    <t>Titel 11 Pos.9 Buswartehalle 2 / Im Hofacker, 56220 Urmitz</t>
  </si>
  <si>
    <t>Titel 11 Pos.13-  12 Garagen / Kaltenengerser Str.3, 56220 Urmitz</t>
  </si>
  <si>
    <t>Titel 11 Pos.14 Lager Karneval / In den Mittelweiden, 56220 Urmitz</t>
  </si>
  <si>
    <t>Titel 11 Pos.10Buswartehalle 1 / Kolpingstr., 56220 Urmitz</t>
  </si>
  <si>
    <t>Titel 11 Pos.11Buswartehalle 2 / Kolpingstr., 56220 Urmitz</t>
  </si>
  <si>
    <t>Titel 11 Pos.15 Gaststätte / Hauptstr., 56220 Urmitz</t>
  </si>
  <si>
    <t>Titel 11 Pos.17 Bauhof / Kaltenengerser Str. 3, 56220 Urmitz</t>
  </si>
  <si>
    <t>Titel 11 Pos.18 Wohnhaus / Hauptstr.42, 56220 Urmitz</t>
  </si>
  <si>
    <t>Titel 11 Pos.19 Kult.+Heim.mus / Hauptstr.42, 56220 Urmitz</t>
  </si>
  <si>
    <t>Titel 11 Pos.21Bus-u-Bahnhalte / Hauptstr., 56220 Urmitz</t>
  </si>
  <si>
    <t>Titel 11 Pos.12 Buswartehalle / Hauptstr.127, 56220 Urmitz</t>
  </si>
  <si>
    <t>Titel 11 Pos.16 Ehem.Gaststätt / Hauptstr., 56220 Urmitz</t>
  </si>
  <si>
    <t>Titel 12 Pos.2 Grundschule+Erw / Breslauer Str., 56575 Weißenthurm</t>
  </si>
  <si>
    <t>Titel 12 Pos.3 Sporth.u.Mensa / Breslauer Str., 56575 Weißenthurm</t>
  </si>
  <si>
    <t>Titel 12 Pos.7 Stadthalle / Kirchstr.3, 56575 Weißenthurm</t>
  </si>
  <si>
    <t>Titel 12 Pos.8 Eulenturm / Turmhof, 56575 Weißenthurm</t>
  </si>
  <si>
    <t>Titel 12 Pos.9 Sportplatzgeb. / Langfuhr, 56575 Weißenthurm</t>
  </si>
  <si>
    <t>Titel 12 Pos.10 Friedhofshalle / Kirchstr., 56575 Weißenthurm</t>
  </si>
  <si>
    <t>Titel 12 Pos.6 Garagen / Breslauer Str., 56575 Weißenthurm</t>
  </si>
  <si>
    <t>Titel 12 Pos.4 Schulcontainer / Breslauer Str., 56575 Weißenthurm</t>
  </si>
  <si>
    <t>Titel 12 Pos.11 Neuer Friedhof / Kettiger Str., 56575 Weißenthurm</t>
  </si>
  <si>
    <t>Titel 12 Pos.12 Haus der Begeg / Hauptstr.94a, 56575 Weißenthurm</t>
  </si>
  <si>
    <t>Titel 12 Pos.13  2 Garagen / Kirchstr.6, 56575 Weißenthurm</t>
  </si>
  <si>
    <t>Titel 12 Pos.14 Betr.hof+Lager / Rosenstr.21, 56575 Weißenthurm</t>
  </si>
  <si>
    <t>Titel 12 Pos.5- 2 Abstellräume / Breslauer Str., 56575 Weißenthurm</t>
  </si>
  <si>
    <t>Titel 12 Pos.15 Öff.Bücherschr / Gartenstr., 56575 Weißenthurm</t>
  </si>
  <si>
    <t>Titel 12 Pos.16 Spielplatzcont / Raiffeisenstr., 56575 Weißenthurm</t>
  </si>
  <si>
    <t>Titel 12 Pos.17 Wohngebäude / Alte Str.24, 56575 Weißenthurm</t>
  </si>
  <si>
    <t>Titel 12 Pos.18 Öff.Bücherschr / Hafenstr., 56575 Weißenthurm</t>
  </si>
  <si>
    <t>PV-Anlagen mit deren Leistung in kWp</t>
  </si>
  <si>
    <t>Schadendatum</t>
  </si>
  <si>
    <t xml:space="preserve">Raiffeisenstr. 2 </t>
  </si>
  <si>
    <t xml:space="preserve">Breslauer Str. </t>
  </si>
  <si>
    <t xml:space="preserve">Reihe Bäume 21 </t>
  </si>
  <si>
    <t xml:space="preserve">Hauptstr. 111 </t>
  </si>
  <si>
    <t xml:space="preserve">Charlottenstr. 5 </t>
  </si>
  <si>
    <t xml:space="preserve">Ringstr. 47 a </t>
  </si>
  <si>
    <t xml:space="preserve">Schillerstr. </t>
  </si>
  <si>
    <t xml:space="preserve">Am Schloßgraben 6 </t>
  </si>
  <si>
    <t xml:space="preserve">Gebrüder-Pauken-Str. 11 a </t>
  </si>
  <si>
    <t xml:space="preserve">Lehpfad 27a </t>
  </si>
  <si>
    <t xml:space="preserve">Kettiger Weg </t>
  </si>
  <si>
    <t xml:space="preserve">Bachstr. </t>
  </si>
  <si>
    <t xml:space="preserve">Judengäßchen </t>
  </si>
  <si>
    <t xml:space="preserve">Reihe Bäume </t>
  </si>
  <si>
    <t xml:space="preserve">Diverse Standorte </t>
  </si>
  <si>
    <t xml:space="preserve">Hauptstr. 185 </t>
  </si>
  <si>
    <t xml:space="preserve">Rheinau 44 </t>
  </si>
  <si>
    <t xml:space="preserve">Waldstr. </t>
  </si>
  <si>
    <t xml:space="preserve">Mittelrheinstr. </t>
  </si>
  <si>
    <t xml:space="preserve">Kärlicher Str. 4 </t>
  </si>
  <si>
    <t xml:space="preserve">Kirchstr. 5 </t>
  </si>
  <si>
    <t xml:space="preserve">Hauptstr. 217 </t>
  </si>
  <si>
    <t xml:space="preserve">Mühlenstr. 11 </t>
  </si>
  <si>
    <t xml:space="preserve">Jahnstr. 18 </t>
  </si>
  <si>
    <t xml:space="preserve">Kettiger Weg 2 </t>
  </si>
  <si>
    <t xml:space="preserve">Roter Weg / </t>
  </si>
  <si>
    <t xml:space="preserve">Koblenzer Str. 51 b </t>
  </si>
  <si>
    <t xml:space="preserve">Roter Weg </t>
  </si>
  <si>
    <t xml:space="preserve">Mittelweg </t>
  </si>
  <si>
    <t xml:space="preserve">Jahnstr. 3 </t>
  </si>
  <si>
    <t xml:space="preserve">Bassenheimer Str. </t>
  </si>
  <si>
    <t xml:space="preserve">Clemensstr. 2 </t>
  </si>
  <si>
    <t xml:space="preserve">Hauptstr.10-12 </t>
  </si>
  <si>
    <t xml:space="preserve">Judengäßchen 2 </t>
  </si>
  <si>
    <t xml:space="preserve">Hauptstr. 15 </t>
  </si>
  <si>
    <t xml:space="preserve">Kaltenengerser Str. 3 </t>
  </si>
  <si>
    <t xml:space="preserve">Raiffeisenstr. </t>
  </si>
  <si>
    <t xml:space="preserve">Feuer </t>
  </si>
  <si>
    <t xml:space="preserve">Glas </t>
  </si>
  <si>
    <t xml:space="preserve">Leitungswasser </t>
  </si>
  <si>
    <t>Böswillige Beschädigung</t>
  </si>
  <si>
    <t xml:space="preserve">Einbruch-Diebstahl </t>
  </si>
  <si>
    <t xml:space="preserve">Sturm </t>
  </si>
  <si>
    <t xml:space="preserve">Sonstige Gefahr </t>
  </si>
  <si>
    <t>08.02.2021</t>
  </si>
  <si>
    <t>10.02.2021</t>
  </si>
  <si>
    <t>19.02.2021</t>
  </si>
  <si>
    <t>12.05.2021</t>
  </si>
  <si>
    <t>14.05.2021</t>
  </si>
  <si>
    <t>02.06.2021</t>
  </si>
  <si>
    <t>20.06.2021</t>
  </si>
  <si>
    <t>28.06.2021</t>
  </si>
  <si>
    <t>02.07.2021</t>
  </si>
  <si>
    <t>16.07.2021</t>
  </si>
  <si>
    <t>14.09.2021</t>
  </si>
  <si>
    <t>03.10.2021</t>
  </si>
  <si>
    <t>20.10.2021</t>
  </si>
  <si>
    <t>20.11.2021</t>
  </si>
  <si>
    <t>23.12.2021</t>
  </si>
  <si>
    <t>02.01.2022</t>
  </si>
  <si>
    <t>05.01.2022</t>
  </si>
  <si>
    <t>17.02.2022</t>
  </si>
  <si>
    <t>13.03.2022</t>
  </si>
  <si>
    <t>28.03.2022</t>
  </si>
  <si>
    <t>19.04.2022</t>
  </si>
  <si>
    <t>16.05.2022</t>
  </si>
  <si>
    <t>20.05.2022</t>
  </si>
  <si>
    <t>19.06.2022</t>
  </si>
  <si>
    <t>20.06.2022</t>
  </si>
  <si>
    <t>14.08.2022</t>
  </si>
  <si>
    <t>22.08.2022</t>
  </si>
  <si>
    <t>25.08.2022</t>
  </si>
  <si>
    <t>26.08.2022</t>
  </si>
  <si>
    <t>01.09.2022</t>
  </si>
  <si>
    <t>08.09.2022</t>
  </si>
  <si>
    <t>17.11.2022</t>
  </si>
  <si>
    <t>09.12.2022</t>
  </si>
  <si>
    <t>15.12.2022</t>
  </si>
  <si>
    <t>03.01.2023</t>
  </si>
  <si>
    <t>11.01.2023</t>
  </si>
  <si>
    <t>12.01.2023</t>
  </si>
  <si>
    <t>21.02.2023</t>
  </si>
  <si>
    <t>28.02.2023</t>
  </si>
  <si>
    <t>20.03.2023</t>
  </si>
  <si>
    <t>28.03.2023</t>
  </si>
  <si>
    <t>23.05.2023</t>
  </si>
  <si>
    <t>22.06.2023</t>
  </si>
  <si>
    <t>30.06.2023</t>
  </si>
  <si>
    <t>15.08.2023</t>
  </si>
  <si>
    <t>30.08.2023</t>
  </si>
  <si>
    <t>Titel 7 Pos.12 Garagen / Andernacher Str.13, 56220 Kettig</t>
  </si>
  <si>
    <t>Titel 12 Pos.1 Rathaus / Hauptstr.185, 56575 Weißenthurm</t>
  </si>
  <si>
    <t>Titel 1 Pos.38 Grundsch./Wohn. / Hauptstr.15, 56220 Urmitz</t>
  </si>
  <si>
    <t>Titel 1 Pos. 39 Jugendtreff / Hauptstr.15, 56220 Urmitz</t>
  </si>
  <si>
    <t>Titel 1 Pos. 40 Kita Arche Noah / Bachstr., 56220 Kettig</t>
  </si>
  <si>
    <t>Titel 1 Pos. 34 Kita Kirchstraße/ Kirchstraße 8, 56575 Weißenthurm</t>
  </si>
  <si>
    <t>Titel 8 Pos. 35.1 Lager Neubau / Bassenheimer Str., 56218 Mülheim-Kärlich Feuerrohbau</t>
  </si>
  <si>
    <t>Titel 6 Pos. 15 Neubau DGH / Hauptstr.79, 56220 Kaltenengers Feuerrohbau</t>
  </si>
  <si>
    <t>Titel 5 Pos.9.1 Nebengeb.Sport / Roter Weg, 56220 Bassenheim Feuerrohbau</t>
  </si>
  <si>
    <t>ja</t>
  </si>
  <si>
    <t>PV 30 *</t>
  </si>
  <si>
    <t>PV 76 *</t>
  </si>
  <si>
    <t>PV 140*</t>
  </si>
  <si>
    <t>PV 20,52*</t>
  </si>
  <si>
    <t>PV 100*</t>
  </si>
  <si>
    <t>PV 15</t>
  </si>
  <si>
    <t>PV 40,1</t>
  </si>
  <si>
    <t>PV 24,92</t>
  </si>
  <si>
    <t>PV 18</t>
  </si>
  <si>
    <t>PV 25,35</t>
  </si>
  <si>
    <t>PV 25,02, PV 27,38</t>
  </si>
  <si>
    <t>PV 25,41</t>
  </si>
  <si>
    <t>PV 16,20</t>
  </si>
  <si>
    <r>
      <t xml:space="preserve">PV 13,86, </t>
    </r>
    <r>
      <rPr>
        <sz val="11"/>
        <color rgb="FFFF0000"/>
        <rFont val="Calibri"/>
        <family val="2"/>
        <scheme val="minor"/>
      </rPr>
      <t>PV 17,76*</t>
    </r>
  </si>
  <si>
    <t>* Die VG hat Flächen an Dritte verpachtet. Diese haben auf den Dächern privat PV-Anlagen installiert</t>
  </si>
  <si>
    <t>Kostentragung eines Schiedsgerichtsverfahrens gem. 1.26 der Allgemeine Vertragsbedingungen 2026 wird angeboten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</si>
</sst>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000"/>
    <numFmt numFmtId="166" formatCode="#,##0\ &quot;€&quot;"/>
    <numFmt numFmtId="167" formatCode="0.0000"/>
    <numFmt numFmtId="168" formatCode="#,##0_ ;\-#,##0\ "/>
    <numFmt numFmtId="169" formatCode="#,##0.00_ ;\-#,##0.00\ "/>
    <numFmt numFmtId="170" formatCode="#,##0.00\ &quot;€&quot;"/>
  </numFmts>
  <fonts count="43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10"/>
      <name val="Arial"/>
      <family val="2"/>
    </font>
    <font>
      <b/>
      <sz val="10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MS Sans Serif"/>
      <family val="2"/>
    </font>
    <font>
      <sz val="10"/>
      <name val="MS Sans Serif"/>
      <family val="2"/>
    </font>
    <font>
      <sz val="11"/>
      <color theme="1"/>
      <name val="Verdana"/>
      <family val="2"/>
    </font>
    <font>
      <u/>
      <sz val="7.5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MS Sans Serif"/>
    </font>
    <font>
      <sz val="8"/>
      <color rgb="FF000000"/>
      <name val="Tahoma"/>
      <family val="2"/>
    </font>
    <font>
      <sz val="10"/>
      <color theme="1"/>
      <name val="Tahoma"/>
      <family val="2"/>
    </font>
    <font>
      <sz val="10"/>
      <name val="Arial"/>
    </font>
    <font>
      <sz val="11"/>
      <name val="Calibri"/>
      <family val="2"/>
      <scheme val="minor"/>
    </font>
    <font>
      <sz val="14"/>
      <name val="Bebas Neue"/>
      <family val="2"/>
    </font>
    <font>
      <sz val="8"/>
      <name val="MS Sans Serif"/>
    </font>
    <font>
      <sz val="11"/>
      <name val="Calibri"/>
      <family val="2"/>
    </font>
    <font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8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1" applyNumberFormat="0" applyAlignment="0" applyProtection="0"/>
    <xf numFmtId="0" fontId="15" fillId="20" borderId="2" applyNumberFormat="0" applyAlignment="0" applyProtection="0"/>
    <xf numFmtId="0" fontId="16" fillId="7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9" fillId="4" borderId="0" applyNumberFormat="0" applyBorder="0" applyAlignment="0" applyProtection="0"/>
    <xf numFmtId="0" fontId="20" fillId="21" borderId="0" applyNumberFormat="0" applyBorder="0" applyAlignment="0" applyProtection="0"/>
    <xf numFmtId="0" fontId="10" fillId="22" borderId="4" applyNumberFormat="0" applyFont="0" applyAlignment="0" applyProtection="0"/>
    <xf numFmtId="0" fontId="21" fillId="3" borderId="0" applyNumberFormat="0" applyBorder="0" applyAlignment="0" applyProtection="0"/>
    <xf numFmtId="0" fontId="10" fillId="0" borderId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23" borderId="9" applyNumberFormat="0" applyAlignment="0" applyProtection="0"/>
    <xf numFmtId="0" fontId="8" fillId="0" borderId="0"/>
    <xf numFmtId="0" fontId="8" fillId="0" borderId="0"/>
    <xf numFmtId="0" fontId="7" fillId="0" borderId="0"/>
    <xf numFmtId="0" fontId="31" fillId="0" borderId="0"/>
    <xf numFmtId="0" fontId="6" fillId="0" borderId="0"/>
    <xf numFmtId="0" fontId="30" fillId="0" borderId="0"/>
    <xf numFmtId="0" fontId="5" fillId="0" borderId="0"/>
    <xf numFmtId="0" fontId="8" fillId="0" borderId="0"/>
    <xf numFmtId="164" fontId="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36" fillId="0" borderId="0"/>
    <xf numFmtId="0" fontId="4" fillId="0" borderId="0"/>
    <xf numFmtId="0" fontId="37" fillId="0" borderId="0"/>
    <xf numFmtId="0" fontId="3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Protection="1">
      <protection hidden="1"/>
    </xf>
    <xf numFmtId="0" fontId="0" fillId="24" borderId="10" xfId="0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25" borderId="10" xfId="0" applyFill="1" applyBorder="1" applyProtection="1">
      <protection hidden="1"/>
    </xf>
    <xf numFmtId="4" fontId="0" fillId="25" borderId="10" xfId="0" applyNumberFormat="1" applyFill="1" applyBorder="1" applyProtection="1">
      <protection hidden="1"/>
    </xf>
    <xf numFmtId="3" fontId="0" fillId="25" borderId="10" xfId="0" applyNumberFormat="1" applyFill="1" applyBorder="1" applyProtection="1">
      <protection hidden="1"/>
    </xf>
    <xf numFmtId="0" fontId="0" fillId="0" borderId="10" xfId="0" applyBorder="1" applyProtection="1">
      <protection locked="0"/>
    </xf>
    <xf numFmtId="4" fontId="0" fillId="0" borderId="0" xfId="0" applyNumberFormat="1" applyProtection="1">
      <protection hidden="1"/>
    </xf>
    <xf numFmtId="0" fontId="10" fillId="0" borderId="0" xfId="53"/>
    <xf numFmtId="4" fontId="0" fillId="0" borderId="0" xfId="0" applyNumberFormat="1"/>
    <xf numFmtId="4" fontId="29" fillId="25" borderId="10" xfId="0" applyNumberFormat="1" applyFont="1" applyFill="1" applyBorder="1" applyProtection="1">
      <protection hidden="1"/>
    </xf>
    <xf numFmtId="0" fontId="9" fillId="25" borderId="15" xfId="0" applyFont="1" applyFill="1" applyBorder="1" applyProtection="1">
      <protection hidden="1"/>
    </xf>
    <xf numFmtId="0" fontId="9" fillId="25" borderId="12" xfId="0" applyFont="1" applyFill="1" applyBorder="1" applyProtection="1">
      <protection hidden="1"/>
    </xf>
    <xf numFmtId="2" fontId="0" fillId="0" borderId="0" xfId="0" applyNumberFormat="1" applyProtection="1">
      <protection hidden="1"/>
    </xf>
    <xf numFmtId="0" fontId="30" fillId="25" borderId="10" xfId="0" applyFont="1" applyFill="1" applyBorder="1" applyAlignment="1" applyProtection="1">
      <alignment wrapText="1"/>
      <protection hidden="1"/>
    </xf>
    <xf numFmtId="4" fontId="0" fillId="0" borderId="0" xfId="0" applyNumberFormat="1" applyAlignment="1">
      <alignment horizontal="center"/>
    </xf>
    <xf numFmtId="0" fontId="0" fillId="0" borderId="11" xfId="0" applyBorder="1" applyProtection="1">
      <protection hidden="1"/>
    </xf>
    <xf numFmtId="1" fontId="0" fillId="25" borderId="10" xfId="0" applyNumberFormat="1" applyFill="1" applyBorder="1" applyProtection="1">
      <protection hidden="1"/>
    </xf>
    <xf numFmtId="0" fontId="0" fillId="0" borderId="0" xfId="0" pivotButton="1"/>
    <xf numFmtId="0" fontId="0" fillId="0" borderId="0" xfId="0" applyAlignment="1">
      <alignment horizontal="left"/>
    </xf>
    <xf numFmtId="0" fontId="30" fillId="25" borderId="11" xfId="0" applyFont="1" applyFill="1" applyBorder="1" applyProtection="1">
      <protection hidden="1"/>
    </xf>
    <xf numFmtId="0" fontId="30" fillId="25" borderId="20" xfId="0" applyFont="1" applyFill="1" applyBorder="1" applyProtection="1">
      <protection hidden="1"/>
    </xf>
    <xf numFmtId="0" fontId="30" fillId="25" borderId="0" xfId="0" applyFont="1" applyFill="1" applyProtection="1">
      <protection hidden="1"/>
    </xf>
    <xf numFmtId="0" fontId="30" fillId="25" borderId="21" xfId="0" applyFont="1" applyFill="1" applyBorder="1" applyProtection="1">
      <protection hidden="1"/>
    </xf>
    <xf numFmtId="0" fontId="30" fillId="25" borderId="13" xfId="0" applyFont="1" applyFill="1" applyBorder="1" applyProtection="1">
      <protection hidden="1"/>
    </xf>
    <xf numFmtId="0" fontId="30" fillId="25" borderId="14" xfId="0" applyFont="1" applyFill="1" applyBorder="1" applyProtection="1">
      <protection hidden="1"/>
    </xf>
    <xf numFmtId="0" fontId="30" fillId="25" borderId="19" xfId="0" applyFont="1" applyFill="1" applyBorder="1" applyProtection="1">
      <protection hidden="1"/>
    </xf>
    <xf numFmtId="0" fontId="34" fillId="26" borderId="15" xfId="0" applyFont="1" applyFill="1" applyBorder="1" applyProtection="1">
      <protection hidden="1"/>
    </xf>
    <xf numFmtId="0" fontId="34" fillId="26" borderId="11" xfId="0" applyFont="1" applyFill="1" applyBorder="1" applyProtection="1">
      <protection hidden="1"/>
    </xf>
    <xf numFmtId="0" fontId="34" fillId="26" borderId="20" xfId="0" applyFont="1" applyFill="1" applyBorder="1" applyProtection="1">
      <protection hidden="1"/>
    </xf>
    <xf numFmtId="0" fontId="34" fillId="26" borderId="12" xfId="0" applyFont="1" applyFill="1" applyBorder="1" applyProtection="1">
      <protection hidden="1"/>
    </xf>
    <xf numFmtId="0" fontId="34" fillId="26" borderId="0" xfId="0" applyFont="1" applyFill="1" applyProtection="1">
      <protection hidden="1"/>
    </xf>
    <xf numFmtId="0" fontId="34" fillId="26" borderId="21" xfId="0" applyFont="1" applyFill="1" applyBorder="1" applyProtection="1">
      <protection hidden="1"/>
    </xf>
    <xf numFmtId="0" fontId="34" fillId="26" borderId="13" xfId="0" applyFont="1" applyFill="1" applyBorder="1" applyProtection="1">
      <protection hidden="1"/>
    </xf>
    <xf numFmtId="0" fontId="34" fillId="26" borderId="14" xfId="0" applyFont="1" applyFill="1" applyBorder="1" applyProtection="1">
      <protection hidden="1"/>
    </xf>
    <xf numFmtId="0" fontId="34" fillId="26" borderId="19" xfId="0" applyFont="1" applyFill="1" applyBorder="1" applyProtection="1">
      <protection hidden="1"/>
    </xf>
    <xf numFmtId="0" fontId="34" fillId="27" borderId="15" xfId="0" applyFont="1" applyFill="1" applyBorder="1" applyProtection="1">
      <protection hidden="1"/>
    </xf>
    <xf numFmtId="0" fontId="34" fillId="27" borderId="11" xfId="0" applyFont="1" applyFill="1" applyBorder="1" applyProtection="1">
      <protection hidden="1"/>
    </xf>
    <xf numFmtId="4" fontId="34" fillId="27" borderId="11" xfId="0" applyNumberFormat="1" applyFont="1" applyFill="1" applyBorder="1" applyProtection="1">
      <protection hidden="1"/>
    </xf>
    <xf numFmtId="0" fontId="34" fillId="27" borderId="20" xfId="0" applyFont="1" applyFill="1" applyBorder="1" applyProtection="1">
      <protection hidden="1"/>
    </xf>
    <xf numFmtId="0" fontId="34" fillId="27" borderId="12" xfId="0" applyFont="1" applyFill="1" applyBorder="1" applyProtection="1">
      <protection hidden="1"/>
    </xf>
    <xf numFmtId="4" fontId="34" fillId="27" borderId="0" xfId="0" applyNumberFormat="1" applyFont="1" applyFill="1" applyProtection="1">
      <protection hidden="1"/>
    </xf>
    <xf numFmtId="0" fontId="34" fillId="27" borderId="0" xfId="0" applyFont="1" applyFill="1" applyProtection="1">
      <protection hidden="1"/>
    </xf>
    <xf numFmtId="0" fontId="34" fillId="27" borderId="21" xfId="0" applyFont="1" applyFill="1" applyBorder="1" applyProtection="1">
      <protection hidden="1"/>
    </xf>
    <xf numFmtId="0" fontId="34" fillId="27" borderId="13" xfId="0" applyFont="1" applyFill="1" applyBorder="1" applyProtection="1">
      <protection hidden="1"/>
    </xf>
    <xf numFmtId="0" fontId="34" fillId="27" borderId="14" xfId="0" applyFont="1" applyFill="1" applyBorder="1" applyProtection="1">
      <protection hidden="1"/>
    </xf>
    <xf numFmtId="4" fontId="34" fillId="27" borderId="14" xfId="0" applyNumberFormat="1" applyFont="1" applyFill="1" applyBorder="1" applyProtection="1">
      <protection hidden="1"/>
    </xf>
    <xf numFmtId="0" fontId="34" fillId="27" borderId="19" xfId="0" applyFont="1" applyFill="1" applyBorder="1" applyProtection="1">
      <protection hidden="1"/>
    </xf>
    <xf numFmtId="1" fontId="0" fillId="0" borderId="0" xfId="0" applyNumberFormat="1" applyAlignment="1">
      <alignment horizontal="left"/>
    </xf>
    <xf numFmtId="0" fontId="34" fillId="26" borderId="10" xfId="0" applyFont="1" applyFill="1" applyBorder="1" applyProtection="1">
      <protection hidden="1"/>
    </xf>
    <xf numFmtId="4" fontId="34" fillId="26" borderId="10" xfId="0" applyNumberFormat="1" applyFont="1" applyFill="1" applyBorder="1" applyProtection="1">
      <protection hidden="1"/>
    </xf>
    <xf numFmtId="4" fontId="34" fillId="27" borderId="10" xfId="0" applyNumberFormat="1" applyFont="1" applyFill="1" applyBorder="1" applyProtection="1">
      <protection hidden="1"/>
    </xf>
    <xf numFmtId="0" fontId="34" fillId="26" borderId="16" xfId="0" applyFont="1" applyFill="1" applyBorder="1" applyProtection="1">
      <protection hidden="1"/>
    </xf>
    <xf numFmtId="0" fontId="34" fillId="26" borderId="18" xfId="0" applyFont="1" applyFill="1" applyBorder="1" applyProtection="1">
      <protection hidden="1"/>
    </xf>
    <xf numFmtId="0" fontId="34" fillId="26" borderId="17" xfId="0" applyFont="1" applyFill="1" applyBorder="1" applyProtection="1">
      <protection hidden="1"/>
    </xf>
    <xf numFmtId="0" fontId="34" fillId="26" borderId="10" xfId="0" applyFont="1" applyFill="1" applyBorder="1" applyAlignment="1" applyProtection="1">
      <alignment horizontal="right" wrapText="1"/>
      <protection hidden="1"/>
    </xf>
    <xf numFmtId="4" fontId="34" fillId="27" borderId="10" xfId="0" applyNumberFormat="1" applyFont="1" applyFill="1" applyBorder="1" applyAlignment="1" applyProtection="1">
      <alignment horizontal="right" wrapText="1"/>
      <protection hidden="1"/>
    </xf>
    <xf numFmtId="0" fontId="34" fillId="27" borderId="10" xfId="0" applyFont="1" applyFill="1" applyBorder="1" applyAlignment="1" applyProtection="1">
      <alignment horizontal="right" wrapText="1"/>
      <protection hidden="1"/>
    </xf>
    <xf numFmtId="4" fontId="34" fillId="27" borderId="18" xfId="0" applyNumberFormat="1" applyFont="1" applyFill="1" applyBorder="1" applyProtection="1">
      <protection hidden="1"/>
    </xf>
    <xf numFmtId="0" fontId="34" fillId="27" borderId="18" xfId="0" applyFont="1" applyFill="1" applyBorder="1" applyProtection="1">
      <protection hidden="1"/>
    </xf>
    <xf numFmtId="0" fontId="0" fillId="25" borderId="10" xfId="0" applyFill="1" applyBorder="1" applyAlignment="1" applyProtection="1">
      <alignment wrapText="1"/>
      <protection hidden="1"/>
    </xf>
    <xf numFmtId="0" fontId="33" fillId="0" borderId="22" xfId="0" applyFont="1" applyBorder="1"/>
    <xf numFmtId="0" fontId="33" fillId="0" borderId="22" xfId="0" applyFont="1" applyBorder="1" applyAlignment="1">
      <alignment horizontal="right"/>
    </xf>
    <xf numFmtId="0" fontId="0" fillId="0" borderId="10" xfId="0" applyBorder="1"/>
    <xf numFmtId="0" fontId="8" fillId="0" borderId="0" xfId="53" applyFont="1"/>
    <xf numFmtId="0" fontId="33" fillId="0" borderId="22" xfId="53" applyFont="1" applyBorder="1" applyAlignment="1">
      <alignment horizontal="right"/>
    </xf>
    <xf numFmtId="4" fontId="10" fillId="0" borderId="0" xfId="53" applyNumberFormat="1"/>
    <xf numFmtId="0" fontId="38" fillId="28" borderId="10" xfId="77" applyFont="1" applyFill="1" applyBorder="1" applyAlignment="1">
      <alignment wrapText="1"/>
    </xf>
    <xf numFmtId="0" fontId="38" fillId="28" borderId="0" xfId="77" applyFont="1" applyFill="1"/>
    <xf numFmtId="167" fontId="38" fillId="28" borderId="0" xfId="77" applyNumberFormat="1" applyFont="1" applyFill="1" applyAlignment="1">
      <alignment wrapText="1"/>
    </xf>
    <xf numFmtId="167" fontId="38" fillId="28" borderId="0" xfId="77" applyNumberFormat="1" applyFont="1" applyFill="1"/>
    <xf numFmtId="0" fontId="38" fillId="28" borderId="0" xfId="77" applyFont="1" applyFill="1" applyAlignment="1">
      <alignment wrapText="1"/>
    </xf>
    <xf numFmtId="0" fontId="38" fillId="28" borderId="0" xfId="77" applyFont="1" applyFill="1" applyAlignment="1">
      <alignment horizontal="right"/>
    </xf>
    <xf numFmtId="0" fontId="39" fillId="28" borderId="0" xfId="77" applyFont="1" applyFill="1"/>
    <xf numFmtId="166" fontId="38" fillId="28" borderId="0" xfId="77" applyNumberFormat="1" applyFont="1" applyFill="1"/>
    <xf numFmtId="0" fontId="38" fillId="28" borderId="16" xfId="77" applyFont="1" applyFill="1" applyBorder="1" applyAlignment="1">
      <alignment wrapText="1"/>
    </xf>
    <xf numFmtId="0" fontId="38" fillId="28" borderId="24" xfId="77" applyFont="1" applyFill="1" applyBorder="1" applyAlignment="1">
      <alignment wrapText="1"/>
    </xf>
    <xf numFmtId="166" fontId="38" fillId="28" borderId="24" xfId="77" applyNumberFormat="1" applyFont="1" applyFill="1" applyBorder="1" applyAlignment="1">
      <alignment wrapText="1"/>
    </xf>
    <xf numFmtId="0" fontId="38" fillId="28" borderId="13" xfId="77" applyFont="1" applyFill="1" applyBorder="1" applyAlignment="1">
      <alignment wrapText="1"/>
    </xf>
    <xf numFmtId="0" fontId="38" fillId="28" borderId="23" xfId="0" applyFont="1" applyFill="1" applyBorder="1"/>
    <xf numFmtId="0" fontId="38" fillId="28" borderId="23" xfId="0" applyFont="1" applyFill="1" applyBorder="1" applyAlignment="1">
      <alignment wrapText="1"/>
    </xf>
    <xf numFmtId="0" fontId="38" fillId="28" borderId="15" xfId="0" applyFont="1" applyFill="1" applyBorder="1" applyAlignment="1">
      <alignment wrapText="1"/>
    </xf>
    <xf numFmtId="168" fontId="0" fillId="0" borderId="0" xfId="0" applyNumberFormat="1"/>
    <xf numFmtId="169" fontId="0" fillId="0" borderId="0" xfId="0" applyNumberFormat="1"/>
    <xf numFmtId="0" fontId="41" fillId="29" borderId="10" xfId="77" applyFont="1" applyFill="1" applyBorder="1" applyAlignment="1">
      <alignment wrapText="1"/>
    </xf>
    <xf numFmtId="0" fontId="41" fillId="29" borderId="24" xfId="77" applyFont="1" applyFill="1" applyBorder="1" applyAlignment="1">
      <alignment wrapText="1"/>
    </xf>
    <xf numFmtId="0" fontId="41" fillId="29" borderId="23" xfId="77" applyFont="1" applyFill="1" applyBorder="1" applyAlignment="1">
      <alignment wrapText="1"/>
    </xf>
    <xf numFmtId="0" fontId="38" fillId="28" borderId="25" xfId="77" applyFont="1" applyFill="1" applyBorder="1" applyAlignment="1">
      <alignment wrapText="1"/>
    </xf>
    <xf numFmtId="0" fontId="38" fillId="28" borderId="26" xfId="0" applyFont="1" applyFill="1" applyBorder="1" applyAlignment="1">
      <alignment wrapText="1"/>
    </xf>
    <xf numFmtId="3" fontId="38" fillId="28" borderId="23" xfId="0" applyNumberFormat="1" applyFont="1" applyFill="1" applyBorder="1"/>
    <xf numFmtId="0" fontId="38" fillId="30" borderId="24" xfId="77" applyFont="1" applyFill="1" applyBorder="1" applyAlignment="1" applyProtection="1">
      <alignment wrapText="1"/>
      <protection locked="0"/>
    </xf>
    <xf numFmtId="0" fontId="38" fillId="30" borderId="10" xfId="77" applyFont="1" applyFill="1" applyBorder="1" applyProtection="1">
      <protection locked="0"/>
    </xf>
    <xf numFmtId="170" fontId="0" fillId="0" borderId="0" xfId="0" applyNumberFormat="1"/>
    <xf numFmtId="0" fontId="33" fillId="31" borderId="22" xfId="0" applyFont="1" applyFill="1" applyBorder="1" applyAlignment="1">
      <alignment horizontal="right"/>
    </xf>
    <xf numFmtId="14" fontId="8" fillId="0" borderId="10" xfId="62" applyNumberFormat="1" applyBorder="1"/>
    <xf numFmtId="0" fontId="10" fillId="0" borderId="10" xfId="53" applyBorder="1"/>
    <xf numFmtId="4" fontId="10" fillId="0" borderId="10" xfId="53" applyNumberFormat="1" applyBorder="1"/>
    <xf numFmtId="4" fontId="10" fillId="0" borderId="16" xfId="53" applyNumberFormat="1" applyBorder="1"/>
    <xf numFmtId="0" fontId="8" fillId="0" borderId="10" xfId="62" applyBorder="1"/>
    <xf numFmtId="170" fontId="8" fillId="0" borderId="10" xfId="62" applyNumberFormat="1" applyBorder="1"/>
    <xf numFmtId="14" fontId="8" fillId="0" borderId="10" xfId="62" applyNumberFormat="1" applyBorder="1" applyAlignment="1">
      <alignment horizontal="right"/>
    </xf>
    <xf numFmtId="0" fontId="42" fillId="28" borderId="10" xfId="77" applyFont="1" applyFill="1" applyBorder="1" applyAlignment="1">
      <alignment wrapText="1"/>
    </xf>
    <xf numFmtId="0" fontId="42" fillId="28" borderId="16" xfId="77" applyFont="1" applyFill="1" applyBorder="1" applyAlignment="1">
      <alignment wrapText="1"/>
    </xf>
    <xf numFmtId="0" fontId="0" fillId="25" borderId="16" xfId="0" applyFill="1" applyBorder="1" applyProtection="1">
      <protection hidden="1"/>
    </xf>
    <xf numFmtId="0" fontId="0" fillId="25" borderId="18" xfId="0" applyFill="1" applyBorder="1" applyProtection="1">
      <protection hidden="1"/>
    </xf>
    <xf numFmtId="0" fontId="0" fillId="25" borderId="17" xfId="0" applyFill="1" applyBorder="1" applyProtection="1">
      <protection hidden="1"/>
    </xf>
    <xf numFmtId="0" fontId="0" fillId="24" borderId="10" xfId="0" applyFill="1" applyBorder="1" applyAlignment="1" applyProtection="1">
      <alignment vertical="center" wrapText="1"/>
      <protection hidden="1"/>
    </xf>
    <xf numFmtId="0" fontId="0" fillId="24" borderId="10" xfId="0" applyFill="1" applyBorder="1" applyAlignment="1">
      <alignment vertical="center"/>
    </xf>
    <xf numFmtId="0" fontId="0" fillId="0" borderId="0" xfId="0" applyProtection="1">
      <protection hidden="1"/>
    </xf>
    <xf numFmtId="0" fontId="0" fillId="0" borderId="0" xfId="0"/>
    <xf numFmtId="4" fontId="0" fillId="0" borderId="0" xfId="0" applyNumberFormat="1" applyProtection="1">
      <protection hidden="1"/>
    </xf>
    <xf numFmtId="0" fontId="0" fillId="24" borderId="10" xfId="0" applyFill="1" applyBorder="1" applyAlignment="1" applyProtection="1">
      <alignment horizontal="center"/>
      <protection hidden="1"/>
    </xf>
    <xf numFmtId="4" fontId="0" fillId="24" borderId="10" xfId="0" applyNumberFormat="1" applyFill="1" applyBorder="1" applyAlignment="1" applyProtection="1">
      <alignment vertical="center" wrapText="1"/>
      <protection hidden="1"/>
    </xf>
    <xf numFmtId="4" fontId="0" fillId="24" borderId="10" xfId="0" applyNumberFormat="1" applyFill="1" applyBorder="1" applyAlignment="1">
      <alignment vertical="center"/>
    </xf>
    <xf numFmtId="4" fontId="0" fillId="24" borderId="10" xfId="0" applyNumberFormat="1" applyFill="1" applyBorder="1" applyAlignment="1" applyProtection="1">
      <alignment vertical="center"/>
      <protection hidden="1"/>
    </xf>
    <xf numFmtId="0" fontId="0" fillId="24" borderId="10" xfId="0" applyFill="1" applyBorder="1" applyAlignment="1" applyProtection="1">
      <alignment vertical="center"/>
      <protection hidden="1"/>
    </xf>
    <xf numFmtId="0" fontId="38" fillId="28" borderId="10" xfId="77" applyFont="1" applyFill="1" applyBorder="1" applyAlignment="1">
      <alignment horizontal="center" wrapText="1"/>
    </xf>
    <xf numFmtId="4" fontId="38" fillId="28" borderId="10" xfId="77" applyNumberFormat="1" applyFont="1" applyFill="1" applyBorder="1" applyAlignment="1">
      <alignment wrapText="1"/>
    </xf>
    <xf numFmtId="4" fontId="38" fillId="28" borderId="23" xfId="0" applyNumberFormat="1" applyFont="1" applyFill="1" applyBorder="1" applyAlignment="1">
      <alignment wrapText="1"/>
    </xf>
    <xf numFmtId="0" fontId="42" fillId="28" borderId="0" xfId="77" applyFont="1" applyFill="1" applyAlignment="1">
      <alignment horizontal="left"/>
    </xf>
  </cellXfs>
  <cellStyles count="80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20% - Akzent1" xfId="7" xr:uid="{00000000-0005-0000-0000-000006000000}"/>
    <cellStyle name="20% - Akzent2" xfId="8" xr:uid="{00000000-0005-0000-0000-000007000000}"/>
    <cellStyle name="20% - Akzent3" xfId="9" xr:uid="{00000000-0005-0000-0000-000008000000}"/>
    <cellStyle name="20% - Akzent4" xfId="10" xr:uid="{00000000-0005-0000-0000-000009000000}"/>
    <cellStyle name="20% - Akzent5" xfId="11" xr:uid="{00000000-0005-0000-0000-00000A000000}"/>
    <cellStyle name="20% - Akzent6" xfId="12" xr:uid="{00000000-0005-0000-0000-00000B000000}"/>
    <cellStyle name="40 % - Akzent1" xfId="13" builtinId="31" customBuiltin="1"/>
    <cellStyle name="40 % - Akzent2" xfId="14" builtinId="35" customBuiltin="1"/>
    <cellStyle name="40 % - Akzent3" xfId="15" builtinId="39" customBuiltin="1"/>
    <cellStyle name="40 % - Akzent4" xfId="16" builtinId="43" customBuiltin="1"/>
    <cellStyle name="40 % - Akzent5" xfId="17" builtinId="47" customBuiltin="1"/>
    <cellStyle name="40 % - Akzent6" xfId="18" builtinId="51" customBuiltin="1"/>
    <cellStyle name="40% - Akzent1" xfId="19" xr:uid="{00000000-0005-0000-0000-000012000000}"/>
    <cellStyle name="40% - Akzent2" xfId="20" xr:uid="{00000000-0005-0000-0000-000013000000}"/>
    <cellStyle name="40% - Akzent3" xfId="21" xr:uid="{00000000-0005-0000-0000-000014000000}"/>
    <cellStyle name="40% - Akzent4" xfId="22" xr:uid="{00000000-0005-0000-0000-000015000000}"/>
    <cellStyle name="40% - Akzent5" xfId="23" xr:uid="{00000000-0005-0000-0000-000016000000}"/>
    <cellStyle name="40% - Akzent6" xfId="24" xr:uid="{00000000-0005-0000-0000-000017000000}"/>
    <cellStyle name="60 % - Akzent1" xfId="25" builtinId="32" customBuiltin="1"/>
    <cellStyle name="60 % - Akzent2" xfId="26" builtinId="36" customBuiltin="1"/>
    <cellStyle name="60 % - Akzent3" xfId="27" builtinId="40" customBuiltin="1"/>
    <cellStyle name="60 % - Akzent4" xfId="28" builtinId="44" customBuiltin="1"/>
    <cellStyle name="60 % - Akzent5" xfId="29" builtinId="48" customBuiltin="1"/>
    <cellStyle name="60 % - Akzent6" xfId="30" builtinId="52" customBuiltin="1"/>
    <cellStyle name="60% - Akzent1" xfId="31" xr:uid="{00000000-0005-0000-0000-00001E000000}"/>
    <cellStyle name="60% - Akzent2" xfId="32" xr:uid="{00000000-0005-0000-0000-00001F000000}"/>
    <cellStyle name="60% - Akzent3" xfId="33" xr:uid="{00000000-0005-0000-0000-000020000000}"/>
    <cellStyle name="60% - Akzent4" xfId="34" xr:uid="{00000000-0005-0000-0000-000021000000}"/>
    <cellStyle name="60% - Akzent5" xfId="35" xr:uid="{00000000-0005-0000-0000-000022000000}"/>
    <cellStyle name="60% - Akzent6" xfId="36" xr:uid="{00000000-0005-0000-0000-000023000000}"/>
    <cellStyle name="Akzent1" xfId="37" builtinId="29" customBuiltin="1"/>
    <cellStyle name="Akzent2" xfId="38" builtinId="33" customBuiltin="1"/>
    <cellStyle name="Akzent3" xfId="39" builtinId="37" customBuiltin="1"/>
    <cellStyle name="Akzent4" xfId="40" builtinId="41" customBuiltin="1"/>
    <cellStyle name="Akzent5" xfId="41" builtinId="45" customBuiltin="1"/>
    <cellStyle name="Akzent6" xfId="42" builtinId="49" customBuiltin="1"/>
    <cellStyle name="Ausgabe" xfId="43" builtinId="21" customBuiltin="1"/>
    <cellStyle name="Berechnung" xfId="44" builtinId="22" customBuiltin="1"/>
    <cellStyle name="Eingabe" xfId="45" builtinId="20" customBuiltin="1"/>
    <cellStyle name="Ergebnis" xfId="46" builtinId="25" customBuiltin="1"/>
    <cellStyle name="Erklärender Text" xfId="47" builtinId="53" customBuiltin="1"/>
    <cellStyle name="Euro" xfId="48" xr:uid="{00000000-0005-0000-0000-00002F000000}"/>
    <cellStyle name="Euro 2" xfId="70" xr:uid="{00000000-0005-0000-0000-000030000000}"/>
    <cellStyle name="Gut" xfId="49" builtinId="26" customBuiltin="1"/>
    <cellStyle name="Hyperlink 2" xfId="71" xr:uid="{00000000-0005-0000-0000-000032000000}"/>
    <cellStyle name="Neutral" xfId="50" builtinId="28" customBuiltin="1"/>
    <cellStyle name="Notiz" xfId="51" builtinId="10" customBuiltin="1"/>
    <cellStyle name="Prozent 2" xfId="72" xr:uid="{00000000-0005-0000-0000-000035000000}"/>
    <cellStyle name="Schlecht" xfId="52" builtinId="27" customBuiltin="1"/>
    <cellStyle name="Standard" xfId="0" builtinId="0"/>
    <cellStyle name="Standard 10" xfId="75" xr:uid="{292EF398-6A14-4EAB-BE34-1BFE621B6F4D}"/>
    <cellStyle name="Standard 11" xfId="76" xr:uid="{9E495C7A-EB0A-4AAA-B227-465735C5B16E}"/>
    <cellStyle name="Standard 12" xfId="77" xr:uid="{A82B0208-AC4C-4351-BBA8-8FF3BB9F1770}"/>
    <cellStyle name="Standard 13" xfId="78" xr:uid="{BD4803AF-2BD3-4765-B714-FA37272B226B}"/>
    <cellStyle name="Standard 2" xfId="62" xr:uid="{00000000-0005-0000-0000-000038000000}"/>
    <cellStyle name="Standard 2 2" xfId="63" xr:uid="{00000000-0005-0000-0000-000039000000}"/>
    <cellStyle name="Standard 3" xfId="64" xr:uid="{00000000-0005-0000-0000-00003A000000}"/>
    <cellStyle name="Standard 3 2" xfId="69" xr:uid="{00000000-0005-0000-0000-00003B000000}"/>
    <cellStyle name="Standard 4" xfId="65" xr:uid="{00000000-0005-0000-0000-00003C000000}"/>
    <cellStyle name="Standard 5" xfId="66" xr:uid="{00000000-0005-0000-0000-00003D000000}"/>
    <cellStyle name="Standard 6" xfId="67" xr:uid="{00000000-0005-0000-0000-00003E000000}"/>
    <cellStyle name="Standard 7" xfId="68" xr:uid="{00000000-0005-0000-0000-00003F000000}"/>
    <cellStyle name="Standard 8" xfId="73" xr:uid="{FF2307E2-482B-4DC5-AA4F-357B54AA8D47}"/>
    <cellStyle name="Standard 9" xfId="74" xr:uid="{8E11F837-92D0-4B0E-BD49-5EF9251F9D21}"/>
    <cellStyle name="Standard_Einzelschadenliste Elsdorf" xfId="53" xr:uid="{00000000-0005-0000-0000-000041000000}"/>
    <cellStyle name="Überschrift" xfId="54" builtinId="15" customBuiltin="1"/>
    <cellStyle name="Überschrift 1" xfId="55" builtinId="16" customBuiltin="1"/>
    <cellStyle name="Überschrift 2" xfId="56" builtinId="17" customBuiltin="1"/>
    <cellStyle name="Überschrift 3" xfId="57" builtinId="18" customBuiltin="1"/>
    <cellStyle name="Überschrift 4" xfId="58" builtinId="19" customBuiltin="1"/>
    <cellStyle name="Verknüpfte Zelle" xfId="59" builtinId="24" customBuiltin="1"/>
    <cellStyle name="Währung 2" xfId="79" xr:uid="{DB08F980-E689-431B-A456-E4348C99ED19}"/>
    <cellStyle name="Warnender Text" xfId="60" builtinId="11" customBuiltin="1"/>
    <cellStyle name="Zelle überprüfen" xfId="61" builtinId="23" customBuiltin="1"/>
  </cellStyles>
  <dxfs count="112">
    <dxf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rgb="FF000000"/>
        </right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C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rgb="FF000000"/>
        </right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rgb="FF000000"/>
        </right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70" formatCode="#,##0.00\ &quot;€&quot;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C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outline val="0"/>
        <shadow val="0"/>
        <u val="none"/>
        <vertAlign val="baseline"/>
        <color auto="1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Standartabweichung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3838713910761156"/>
          <c:y val="0.15782407407407409"/>
          <c:w val="0.69434208223972005"/>
          <c:h val="0.61498432487605714"/>
        </c:manualLayout>
      </c:layout>
      <c:barChart>
        <c:barDir val="bar"/>
        <c:grouping val="clustered"/>
        <c:varyColors val="0"/>
        <c:ser>
          <c:idx val="0"/>
          <c:order val="0"/>
          <c:tx>
            <c:v>Kreisstadt Bergheim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Auswertung!$D$18:$D$22</c:f>
              <c:strCache>
                <c:ptCount val="5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Einbruchdiebstahl</c:v>
                </c:pt>
              </c:strCache>
            </c:strRef>
          </c:cat>
          <c:val>
            <c:numRef>
              <c:f>Auswertung!$H$18:$H$22</c:f>
              <c:numCache>
                <c:formatCode>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C-4BBB-BB35-9412986563DF}"/>
            </c:ext>
          </c:extLst>
        </c:ser>
        <c:ser>
          <c:idx val="1"/>
          <c:order val="1"/>
          <c:tx>
            <c:v>Benchmark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Auswertung!$D$18:$D$22</c:f>
              <c:strCache>
                <c:ptCount val="5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Einbruchdiebstahl</c:v>
                </c:pt>
              </c:strCache>
            </c:strRef>
          </c:cat>
          <c:val>
            <c:numRef>
              <c:f>Auswertung!$N$18:$N$22</c:f>
              <c:numCache>
                <c:formatCode>#,##0.00</c:formatCode>
                <c:ptCount val="5"/>
                <c:pt idx="0">
                  <c:v>141590.60999999999</c:v>
                </c:pt>
                <c:pt idx="1">
                  <c:v>489565.19</c:v>
                </c:pt>
                <c:pt idx="2">
                  <c:v>6083.09</c:v>
                </c:pt>
                <c:pt idx="3">
                  <c:v>6420.17</c:v>
                </c:pt>
                <c:pt idx="4">
                  <c:v>3952.84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2C-4BBB-BB35-9412986563D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88445256"/>
        <c:axId val="688442960"/>
      </c:barChart>
      <c:catAx>
        <c:axId val="688445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2960"/>
        <c:crosses val="autoZero"/>
        <c:auto val="1"/>
        <c:lblAlgn val="ctr"/>
        <c:lblOffset val="100"/>
        <c:noMultiLvlLbl val="0"/>
      </c:catAx>
      <c:valAx>
        <c:axId val="68844296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5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Schadendurchschnitt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3838713910761156"/>
          <c:y val="0.15782407407407409"/>
          <c:w val="0.69434208223972005"/>
          <c:h val="0.61498432487605714"/>
        </c:manualLayout>
      </c:layout>
      <c:barChart>
        <c:barDir val="bar"/>
        <c:grouping val="clustered"/>
        <c:varyColors val="0"/>
        <c:ser>
          <c:idx val="0"/>
          <c:order val="0"/>
          <c:tx>
            <c:v>Kreisstadt Bergheim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Auswertung!$D$18:$D$22</c:f>
              <c:strCache>
                <c:ptCount val="5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Einbruchdiebstahl</c:v>
                </c:pt>
              </c:strCache>
            </c:strRef>
          </c:cat>
          <c:val>
            <c:numRef>
              <c:f>Auswertung!$G$18:$G$22</c:f>
              <c:numCache>
                <c:formatCode>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6F-417D-B070-EBA42621E0B5}"/>
            </c:ext>
          </c:extLst>
        </c:ser>
        <c:ser>
          <c:idx val="1"/>
          <c:order val="1"/>
          <c:tx>
            <c:v>Benchmark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Auswertung!$D$18:$D$22</c:f>
              <c:strCache>
                <c:ptCount val="5"/>
                <c:pt idx="0">
                  <c:v>Gemittelt</c:v>
                </c:pt>
                <c:pt idx="1">
                  <c:v>Feuer</c:v>
                </c:pt>
                <c:pt idx="2">
                  <c:v>Leitungswasser</c:v>
                </c:pt>
                <c:pt idx="3">
                  <c:v>Sturm</c:v>
                </c:pt>
                <c:pt idx="4">
                  <c:v>Einbruchdiebstahl</c:v>
                </c:pt>
              </c:strCache>
            </c:strRef>
          </c:cat>
          <c:val>
            <c:numRef>
              <c:f>Auswertung!$M$18:$M$22</c:f>
              <c:numCache>
                <c:formatCode>#,##0.00</c:formatCode>
                <c:ptCount val="5"/>
                <c:pt idx="0">
                  <c:v>6094.73</c:v>
                </c:pt>
                <c:pt idx="1">
                  <c:v>48231.35</c:v>
                </c:pt>
                <c:pt idx="2">
                  <c:v>2243.4299999999998</c:v>
                </c:pt>
                <c:pt idx="3">
                  <c:v>1486.31</c:v>
                </c:pt>
                <c:pt idx="4">
                  <c:v>2158.4299999999998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6F-417D-B070-EBA42621E0B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88445256"/>
        <c:axId val="688442960"/>
      </c:barChart>
      <c:catAx>
        <c:axId val="688445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2960"/>
        <c:crosses val="autoZero"/>
        <c:auto val="1"/>
        <c:lblAlgn val="ctr"/>
        <c:lblOffset val="100"/>
        <c:noMultiLvlLbl val="0"/>
      </c:catAx>
      <c:valAx>
        <c:axId val="68844296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445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339725</xdr:colOff>
      <xdr:row>23</xdr:row>
      <xdr:rowOff>161925</xdr:rowOff>
    </xdr:from>
    <xdr:to>
      <xdr:col>15</xdr:col>
      <xdr:colOff>663575</xdr:colOff>
      <xdr:row>41</xdr:row>
      <xdr:rowOff>101600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742950</xdr:colOff>
      <xdr:row>24</xdr:row>
      <xdr:rowOff>0</xdr:rowOff>
    </xdr:from>
    <xdr:to>
      <xdr:col>9</xdr:col>
      <xdr:colOff>171450</xdr:colOff>
      <xdr:row>41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14</xdr:row>
      <xdr:rowOff>0</xdr:rowOff>
    </xdr:from>
    <xdr:to>
      <xdr:col>6</xdr:col>
      <xdr:colOff>504825</xdr:colOff>
      <xdr:row>15</xdr:row>
      <xdr:rowOff>57151</xdr:rowOff>
    </xdr:to>
    <xdr:sp macro="" textlink="">
      <xdr:nvSpPr>
        <xdr:cNvPr id="10246" name="Check Box 6" hidden="1">
          <a:extLst>
            <a:ext uri="{63B3BB69-23CF-44E3-9099-C40C66FF867C}">
              <a14:compatExt xmlns:a14="http://schemas.microsoft.com/office/drawing/2010/main" spid="_x0000_s10246"/>
            </a:ext>
            <a:ext uri="{FF2B5EF4-FFF2-40B4-BE49-F238E27FC236}">
              <a16:creationId xmlns:a16="http://schemas.microsoft.com/office/drawing/2014/main" id="{00000000-0008-0000-0700-000006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733425</xdr:colOff>
      <xdr:row>13</xdr:row>
      <xdr:rowOff>0</xdr:rowOff>
    </xdr:from>
    <xdr:to>
      <xdr:col>7</xdr:col>
      <xdr:colOff>409575</xdr:colOff>
      <xdr:row>14</xdr:row>
      <xdr:rowOff>57151</xdr:rowOff>
    </xdr:to>
    <xdr:sp macro="" textlink="">
      <xdr:nvSpPr>
        <xdr:cNvPr id="10247" name="Check Box 7" hidden="1">
          <a:extLst>
            <a:ext uri="{63B3BB69-23CF-44E3-9099-C40C66FF867C}">
              <a14:compatExt xmlns:a14="http://schemas.microsoft.com/office/drawing/2010/main" spid="_x0000_s10247"/>
            </a:ext>
            <a:ext uri="{FF2B5EF4-FFF2-40B4-BE49-F238E27FC236}">
              <a16:creationId xmlns:a16="http://schemas.microsoft.com/office/drawing/2014/main" id="{00000000-0008-0000-0700-000007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twoCellAnchor>
  <xdr:twoCellAnchor editAs="oneCell">
    <xdr:from>
      <xdr:col>6</xdr:col>
      <xdr:colOff>733425</xdr:colOff>
      <xdr:row>17</xdr:row>
      <xdr:rowOff>123825</xdr:rowOff>
    </xdr:from>
    <xdr:to>
      <xdr:col>7</xdr:col>
      <xdr:colOff>409575</xdr:colOff>
      <xdr:row>19</xdr:row>
      <xdr:rowOff>19050</xdr:rowOff>
    </xdr:to>
    <xdr:sp macro="" textlink="">
      <xdr:nvSpPr>
        <xdr:cNvPr id="10249" name="Check Box 9" hidden="1">
          <a:extLst>
            <a:ext uri="{63B3BB69-23CF-44E3-9099-C40C66FF867C}">
              <a14:compatExt xmlns:a14="http://schemas.microsoft.com/office/drawing/2010/main" spid="_x0000_s10249"/>
            </a:ext>
            <a:ext uri="{FF2B5EF4-FFF2-40B4-BE49-F238E27FC236}">
              <a16:creationId xmlns:a16="http://schemas.microsoft.com/office/drawing/2014/main" id="{00000000-0008-0000-0700-000009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twoCellAnchor>
  <xdr:twoCellAnchor editAs="oneCell">
    <xdr:from>
      <xdr:col>6</xdr:col>
      <xdr:colOff>142875</xdr:colOff>
      <xdr:row>19</xdr:row>
      <xdr:rowOff>9525</xdr:rowOff>
    </xdr:from>
    <xdr:to>
      <xdr:col>6</xdr:col>
      <xdr:colOff>504825</xdr:colOff>
      <xdr:row>20</xdr:row>
      <xdr:rowOff>66676</xdr:rowOff>
    </xdr:to>
    <xdr:sp macro="" textlink="">
      <xdr:nvSpPr>
        <xdr:cNvPr id="10254" name="Check Box 10" hidden="1">
          <a:extLst>
            <a:ext uri="{63B3BB69-23CF-44E3-9099-C40C66FF867C}">
              <a14:compatExt xmlns:a14="http://schemas.microsoft.com/office/drawing/2010/main" spid="_x0000_s10254"/>
            </a:ext>
            <a:ext uri="{FF2B5EF4-FFF2-40B4-BE49-F238E27FC236}">
              <a16:creationId xmlns:a16="http://schemas.microsoft.com/office/drawing/2014/main" id="{00000000-0008-0000-0700-00000E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142875</xdr:colOff>
      <xdr:row>20</xdr:row>
      <xdr:rowOff>47625</xdr:rowOff>
    </xdr:from>
    <xdr:to>
      <xdr:col>6</xdr:col>
      <xdr:colOff>504825</xdr:colOff>
      <xdr:row>21</xdr:row>
      <xdr:rowOff>104775</xdr:rowOff>
    </xdr:to>
    <xdr:sp macro="" textlink="">
      <xdr:nvSpPr>
        <xdr:cNvPr id="10255" name="Check Box 11" hidden="1">
          <a:extLst>
            <a:ext uri="{63B3BB69-23CF-44E3-9099-C40C66FF867C}">
              <a14:compatExt xmlns:a14="http://schemas.microsoft.com/office/drawing/2010/main" spid="_x0000_s10255"/>
            </a:ext>
            <a:ext uri="{FF2B5EF4-FFF2-40B4-BE49-F238E27FC236}">
              <a16:creationId xmlns:a16="http://schemas.microsoft.com/office/drawing/2014/main" id="{00000000-0008-0000-0700-00000F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733425</xdr:colOff>
      <xdr:row>22</xdr:row>
      <xdr:rowOff>152400</xdr:rowOff>
    </xdr:from>
    <xdr:to>
      <xdr:col>7</xdr:col>
      <xdr:colOff>409575</xdr:colOff>
      <xdr:row>24</xdr:row>
      <xdr:rowOff>47624</xdr:rowOff>
    </xdr:to>
    <xdr:sp macro="" textlink="">
      <xdr:nvSpPr>
        <xdr:cNvPr id="10259" name="Check Box 9" hidden="1">
          <a:extLst>
            <a:ext uri="{63B3BB69-23CF-44E3-9099-C40C66FF867C}">
              <a14:compatExt xmlns:a14="http://schemas.microsoft.com/office/drawing/2010/main" spid="_x0000_s10259"/>
            </a:ext>
            <a:ext uri="{FF2B5EF4-FFF2-40B4-BE49-F238E27FC236}">
              <a16:creationId xmlns:a16="http://schemas.microsoft.com/office/drawing/2014/main" id="{00000000-0008-0000-0700-000013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twoCellAnchor>
  <xdr:twoCellAnchor editAs="oneCell">
    <xdr:from>
      <xdr:col>6</xdr:col>
      <xdr:colOff>142875</xdr:colOff>
      <xdr:row>24</xdr:row>
      <xdr:rowOff>0</xdr:rowOff>
    </xdr:from>
    <xdr:to>
      <xdr:col>6</xdr:col>
      <xdr:colOff>504825</xdr:colOff>
      <xdr:row>25</xdr:row>
      <xdr:rowOff>57150</xdr:rowOff>
    </xdr:to>
    <xdr:sp macro="" textlink="">
      <xdr:nvSpPr>
        <xdr:cNvPr id="10260" name="Check Box 10" hidden="1">
          <a:extLst>
            <a:ext uri="{63B3BB69-23CF-44E3-9099-C40C66FF867C}">
              <a14:compatExt xmlns:a14="http://schemas.microsoft.com/office/drawing/2010/main" spid="_x0000_s10260"/>
            </a:ext>
            <a:ext uri="{FF2B5EF4-FFF2-40B4-BE49-F238E27FC236}">
              <a16:creationId xmlns:a16="http://schemas.microsoft.com/office/drawing/2014/main" id="{00000000-0008-0000-0700-000014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142875</xdr:colOff>
      <xdr:row>24</xdr:row>
      <xdr:rowOff>47625</xdr:rowOff>
    </xdr:from>
    <xdr:to>
      <xdr:col>6</xdr:col>
      <xdr:colOff>504825</xdr:colOff>
      <xdr:row>25</xdr:row>
      <xdr:rowOff>104776</xdr:rowOff>
    </xdr:to>
    <xdr:sp macro="" textlink="">
      <xdr:nvSpPr>
        <xdr:cNvPr id="10261" name="Check Box 11" hidden="1">
          <a:extLst>
            <a:ext uri="{63B3BB69-23CF-44E3-9099-C40C66FF867C}">
              <a14:compatExt xmlns:a14="http://schemas.microsoft.com/office/drawing/2010/main" spid="_x0000_s10261"/>
            </a:ext>
            <a:ext uri="{FF2B5EF4-FFF2-40B4-BE49-F238E27FC236}">
              <a16:creationId xmlns:a16="http://schemas.microsoft.com/office/drawing/2014/main" id="{00000000-0008-0000-0700-000015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xdr:twoCellAnchor editAs="oneCell">
    <xdr:from>
      <xdr:col>6</xdr:col>
      <xdr:colOff>142875</xdr:colOff>
      <xdr:row>14</xdr:row>
      <xdr:rowOff>66675</xdr:rowOff>
    </xdr:from>
    <xdr:to>
      <xdr:col>6</xdr:col>
      <xdr:colOff>504825</xdr:colOff>
      <xdr:row>15</xdr:row>
      <xdr:rowOff>123826</xdr:rowOff>
    </xdr:to>
    <xdr:sp macro="" textlink="">
      <xdr:nvSpPr>
        <xdr:cNvPr id="10264" name="Check Box 24" hidden="1">
          <a:extLst>
            <a:ext uri="{63B3BB69-23CF-44E3-9099-C40C66FF867C}">
              <a14:compatExt xmlns:a14="http://schemas.microsoft.com/office/drawing/2010/main" spid="_x0000_s10264"/>
            </a:ext>
            <a:ext uri="{FF2B5EF4-FFF2-40B4-BE49-F238E27FC236}">
              <a16:creationId xmlns:a16="http://schemas.microsoft.com/office/drawing/2014/main" id="{00000000-0008-0000-0700-000018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14</xdr:row>
          <xdr:rowOff>0</xdr:rowOff>
        </xdr:from>
        <xdr:to>
          <xdr:col>6</xdr:col>
          <xdr:colOff>504825</xdr:colOff>
          <xdr:row>15</xdr:row>
          <xdr:rowOff>57150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7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19</xdr:row>
          <xdr:rowOff>9525</xdr:rowOff>
        </xdr:from>
        <xdr:to>
          <xdr:col>6</xdr:col>
          <xdr:colOff>504825</xdr:colOff>
          <xdr:row>20</xdr:row>
          <xdr:rowOff>66675</xdr:rowOff>
        </xdr:to>
        <xdr:sp macro="" textlink="">
          <xdr:nvSpPr>
            <xdr:cNvPr id="9220" name="Check Box 10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7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19</xdr:row>
          <xdr:rowOff>152400</xdr:rowOff>
        </xdr:from>
        <xdr:to>
          <xdr:col>6</xdr:col>
          <xdr:colOff>504825</xdr:colOff>
          <xdr:row>21</xdr:row>
          <xdr:rowOff>47625</xdr:rowOff>
        </xdr:to>
        <xdr:sp macro="" textlink="">
          <xdr:nvSpPr>
            <xdr:cNvPr id="9221" name="Check Box 11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7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22</xdr:row>
          <xdr:rowOff>126311</xdr:rowOff>
        </xdr:from>
        <xdr:to>
          <xdr:col>6</xdr:col>
          <xdr:colOff>504825</xdr:colOff>
          <xdr:row>24</xdr:row>
          <xdr:rowOff>21535</xdr:rowOff>
        </xdr:to>
        <xdr:sp macro="" textlink="">
          <xdr:nvSpPr>
            <xdr:cNvPr id="9223" name="Check Box 10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7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14</xdr:row>
          <xdr:rowOff>133350</xdr:rowOff>
        </xdr:from>
        <xdr:to>
          <xdr:col>6</xdr:col>
          <xdr:colOff>504825</xdr:colOff>
          <xdr:row>16</xdr:row>
          <xdr:rowOff>28575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7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142875</xdr:colOff>
      <xdr:row>28</xdr:row>
      <xdr:rowOff>0</xdr:rowOff>
    </xdr:from>
    <xdr:ext cx="361950" cy="222803"/>
    <xdr:sp macro="" textlink="">
      <xdr:nvSpPr>
        <xdr:cNvPr id="2" name="Check Box 6" hidden="1">
          <a:extLst>
            <a:ext uri="{63B3BB69-23CF-44E3-9099-C40C66FF867C}">
              <a14:compatExt xmlns:a14="http://schemas.microsoft.com/office/drawing/2010/main" spid="_x0000_s10246"/>
            </a:ex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 bwMode="auto">
        <a:xfrm>
          <a:off x="5302940" y="3072848"/>
          <a:ext cx="361950" cy="222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28</xdr:row>
      <xdr:rowOff>0</xdr:rowOff>
    </xdr:from>
    <xdr:ext cx="504411" cy="222803"/>
    <xdr:sp macro="" textlink="">
      <xdr:nvSpPr>
        <xdr:cNvPr id="3" name="Check Box 7" hidden="1">
          <a:extLst>
            <a:ext uri="{63B3BB69-23CF-44E3-9099-C40C66FF867C}">
              <a14:compatExt xmlns:a14="http://schemas.microsoft.com/office/drawing/2010/main" spid="_x0000_s10247"/>
            </a:ex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 bwMode="auto">
        <a:xfrm>
          <a:off x="5893490" y="2907196"/>
          <a:ext cx="504411" cy="222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733425</xdr:colOff>
      <xdr:row>28</xdr:row>
      <xdr:rowOff>0</xdr:rowOff>
    </xdr:from>
    <xdr:ext cx="504411" cy="226529"/>
    <xdr:sp macro="" textlink="">
      <xdr:nvSpPr>
        <xdr:cNvPr id="4" name="Check Box 9" hidden="1">
          <a:extLst>
            <a:ext uri="{63B3BB69-23CF-44E3-9099-C40C66FF867C}">
              <a14:compatExt xmlns:a14="http://schemas.microsoft.com/office/drawing/2010/main" spid="_x0000_s10249"/>
            </a:ex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 bwMode="auto">
        <a:xfrm>
          <a:off x="5893490" y="3693629"/>
          <a:ext cx="504411" cy="226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28</xdr:row>
      <xdr:rowOff>0</xdr:rowOff>
    </xdr:from>
    <xdr:ext cx="361950" cy="222803"/>
    <xdr:sp macro="" textlink="">
      <xdr:nvSpPr>
        <xdr:cNvPr id="5" name="Check Box 10" hidden="1">
          <a:extLst>
            <a:ext uri="{63B3BB69-23CF-44E3-9099-C40C66FF867C}">
              <a14:compatExt xmlns:a14="http://schemas.microsoft.com/office/drawing/2010/main" spid="_x0000_s10254"/>
            </a:ex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 bwMode="auto">
        <a:xfrm>
          <a:off x="5302940" y="3910634"/>
          <a:ext cx="361950" cy="222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28</xdr:row>
      <xdr:rowOff>0</xdr:rowOff>
    </xdr:from>
    <xdr:ext cx="361950" cy="222802"/>
    <xdr:sp macro="" textlink="">
      <xdr:nvSpPr>
        <xdr:cNvPr id="6" name="Check Box 11" hidden="1">
          <a:extLst>
            <a:ext uri="{63B3BB69-23CF-44E3-9099-C40C66FF867C}">
              <a14:compatExt xmlns:a14="http://schemas.microsoft.com/office/drawing/2010/main" spid="_x0000_s10255"/>
            </a:ex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 bwMode="auto">
        <a:xfrm>
          <a:off x="5302940" y="4114386"/>
          <a:ext cx="361950" cy="222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28</xdr:row>
      <xdr:rowOff>0</xdr:rowOff>
    </xdr:from>
    <xdr:ext cx="504411" cy="226529"/>
    <xdr:sp macro="" textlink="">
      <xdr:nvSpPr>
        <xdr:cNvPr id="7" name="Check Box 9" hidden="1">
          <a:extLst>
            <a:ext uri="{63B3BB69-23CF-44E3-9099-C40C66FF867C}">
              <a14:compatExt xmlns:a14="http://schemas.microsoft.com/office/drawing/2010/main" spid="_x0000_s10259"/>
            </a:ex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 bwMode="auto">
        <a:xfrm>
          <a:off x="5893490" y="4550465"/>
          <a:ext cx="504411" cy="226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28</xdr:row>
      <xdr:rowOff>0</xdr:rowOff>
    </xdr:from>
    <xdr:ext cx="361950" cy="222802"/>
    <xdr:sp macro="" textlink="">
      <xdr:nvSpPr>
        <xdr:cNvPr id="8" name="Check Box 10" hidden="1">
          <a:extLst>
            <a:ext uri="{63B3BB69-23CF-44E3-9099-C40C66FF867C}">
              <a14:compatExt xmlns:a14="http://schemas.microsoft.com/office/drawing/2010/main" spid="_x0000_s10260"/>
            </a:ex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 bwMode="auto">
        <a:xfrm>
          <a:off x="5302940" y="4738895"/>
          <a:ext cx="361950" cy="222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28</xdr:row>
      <xdr:rowOff>0</xdr:rowOff>
    </xdr:from>
    <xdr:ext cx="361950" cy="222803"/>
    <xdr:sp macro="" textlink="">
      <xdr:nvSpPr>
        <xdr:cNvPr id="9" name="Check Box 11" hidden="1">
          <a:extLst>
            <a:ext uri="{63B3BB69-23CF-44E3-9099-C40C66FF867C}">
              <a14:compatExt xmlns:a14="http://schemas.microsoft.com/office/drawing/2010/main" spid="_x0000_s10261"/>
            </a:ex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 bwMode="auto">
        <a:xfrm>
          <a:off x="5302940" y="4942647"/>
          <a:ext cx="361950" cy="222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28</xdr:row>
      <xdr:rowOff>0</xdr:rowOff>
    </xdr:from>
    <xdr:ext cx="361950" cy="222803"/>
    <xdr:sp macro="" textlink="">
      <xdr:nvSpPr>
        <xdr:cNvPr id="10" name="Check Box 24" hidden="1">
          <a:extLst>
            <a:ext uri="{63B3BB69-23CF-44E3-9099-C40C66FF867C}">
              <a14:compatExt xmlns:a14="http://schemas.microsoft.com/office/drawing/2010/main" spid="_x0000_s10264"/>
            </a:ex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/>
      </xdr:nvSpPr>
      <xdr:spPr bwMode="auto">
        <a:xfrm>
          <a:off x="5302940" y="3139523"/>
          <a:ext cx="361950" cy="222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733425</xdr:colOff>
      <xdr:row>28</xdr:row>
      <xdr:rowOff>0</xdr:rowOff>
    </xdr:from>
    <xdr:ext cx="504411" cy="226529"/>
    <xdr:sp macro="" textlink="">
      <xdr:nvSpPr>
        <xdr:cNvPr id="11" name="Check Box 9" hidden="1">
          <a:extLst>
            <a:ext uri="{63B3BB69-23CF-44E3-9099-C40C66FF867C}">
              <a14:compatExt xmlns:a14="http://schemas.microsoft.com/office/drawing/2010/main" spid="_x0000_s10259"/>
            </a:ex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 bwMode="auto">
        <a:xfrm>
          <a:off x="6017729" y="4152900"/>
          <a:ext cx="504411" cy="226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Nein</a:t>
          </a:r>
        </a:p>
      </xdr:txBody>
    </xdr:sp>
    <xdr:clientData/>
  </xdr:oneCellAnchor>
  <xdr:oneCellAnchor>
    <xdr:from>
      <xdr:col>6</xdr:col>
      <xdr:colOff>142875</xdr:colOff>
      <xdr:row>28</xdr:row>
      <xdr:rowOff>0</xdr:rowOff>
    </xdr:from>
    <xdr:ext cx="361950" cy="222802"/>
    <xdr:sp macro="" textlink="">
      <xdr:nvSpPr>
        <xdr:cNvPr id="12" name="Check Box 10" hidden="1">
          <a:extLst>
            <a:ext uri="{63B3BB69-23CF-44E3-9099-C40C66FF867C}">
              <a14:compatExt xmlns:a14="http://schemas.microsoft.com/office/drawing/2010/main" spid="_x0000_s10260"/>
            </a:ex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 bwMode="auto">
        <a:xfrm>
          <a:off x="5427179" y="4331804"/>
          <a:ext cx="361950" cy="222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  <xdr:oneCellAnchor>
    <xdr:from>
      <xdr:col>6</xdr:col>
      <xdr:colOff>142875</xdr:colOff>
      <xdr:row>28</xdr:row>
      <xdr:rowOff>0</xdr:rowOff>
    </xdr:from>
    <xdr:ext cx="361950" cy="222803"/>
    <xdr:sp macro="" textlink="">
      <xdr:nvSpPr>
        <xdr:cNvPr id="13" name="Check Box 11" hidden="1">
          <a:extLst>
            <a:ext uri="{63B3BB69-23CF-44E3-9099-C40C66FF867C}">
              <a14:compatExt xmlns:a14="http://schemas.microsoft.com/office/drawing/2010/main" spid="_x0000_s10261"/>
            </a:ex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 bwMode="auto">
        <a:xfrm>
          <a:off x="5427179" y="4379429"/>
          <a:ext cx="361950" cy="222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Ja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2.%20Auftr&#228;ge\2.%20Aktive%20Auftr&#228;ge\Verbandsgemeindeverwaltung%20Bad%20Marienberg_2022-006\D.%20Projekte\Ausschreibungs-Modul\Kalkulationsdatei%20Stand%2028.03.2022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s Kutschera" refreshedDate="44323.774029166663" createdVersion="7" refreshedVersion="7" minRefreshableVersion="3" recordCount="127" xr:uid="{00000000-000A-0000-FFFF-FFFF00000000}">
  <cacheSource type="worksheet">
    <worksheetSource ref="A1:H128" sheet="Schadenliste ohne Passwort" r:id="rId2"/>
  </cacheSource>
  <cacheFields count="8">
    <cacheField name="Schadendatum" numFmtId="14">
      <sharedItems containsSemiMixedTypes="0" containsNonDate="0" containsDate="1" containsString="0" minDate="2016-01-12T00:00:00" maxDate="2021-02-17T00:00:00"/>
    </cacheField>
    <cacheField name="Schadenjahr" numFmtId="1">
      <sharedItems containsSemiMixedTypes="0" containsString="0" containsNumber="1" containsInteger="1" minValue="2016" maxValue="2021" count="6">
        <n v="2016"/>
        <n v="2019"/>
        <n v="2017"/>
        <n v="2018"/>
        <n v="2020"/>
        <n v="2021"/>
      </sharedItems>
    </cacheField>
    <cacheField name="Schadenort" numFmtId="1">
      <sharedItems/>
    </cacheField>
    <cacheField name="Gefahr " numFmtId="165">
      <sharedItems count="7">
        <s v="Glas"/>
        <s v="Feuer-Gebäude"/>
        <s v="Feuer-Inhalt"/>
        <s v="Leitungswasser-_x000a_Gebäude"/>
        <s v="Sturm-Gebäude"/>
        <s v="Einbruchdiebstahl"/>
        <s v="Leitungswasser-_x000a_Inhalt"/>
      </sharedItems>
    </cacheField>
    <cacheField name="Risiko" numFmtId="165">
      <sharedItems count="5">
        <s v="Glas"/>
        <s v="Feuer"/>
        <s v="Leitungswasser"/>
        <s v="Sturm"/>
        <s v="Einbruchdiebstahl"/>
      </sharedItems>
    </cacheField>
    <cacheField name="Zahlung" numFmtId="4">
      <sharedItems containsSemiMixedTypes="0" containsString="0" containsNumber="1" minValue="0" maxValue="19868.009999999998"/>
    </cacheField>
    <cacheField name="Reserve" numFmtId="4">
      <sharedItems containsSemiMixedTypes="0" containsString="0" containsNumber="1" containsInteger="1" minValue="0" maxValue="5000"/>
    </cacheField>
    <cacheField name="Entschädigung" numFmtId="4">
      <sharedItems containsSemiMixedTypes="0" containsString="0" containsNumber="1" minValue="0" maxValue="19868.00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s Kutschera" refreshedDate="46108.484847106483" createdVersion="8" refreshedVersion="8" minRefreshableVersion="3" recordCount="154" xr:uid="{005FB6F3-F914-4B1D-9BBA-73C3072E941C}">
  <cacheSource type="worksheet">
    <worksheetSource name="Schadenliste"/>
  </cacheSource>
  <cacheFields count="9">
    <cacheField name="Jahr" numFmtId="0">
      <sharedItems containsSemiMixedTypes="0" containsString="0" containsNumber="1" containsInteger="1" minValue="2020" maxValue="2026" count="7">
        <n v="2020"/>
        <n v="2021"/>
        <n v="2022"/>
        <n v="2023"/>
        <n v="2024"/>
        <n v="2025"/>
        <n v="2026"/>
      </sharedItems>
    </cacheField>
    <cacheField name="Anschrift (falls vorhanden)" numFmtId="0">
      <sharedItems/>
    </cacheField>
    <cacheField name="Spalte1" numFmtId="0">
      <sharedItems containsNonDate="0" containsString="0" containsBlank="1"/>
    </cacheField>
    <cacheField name="Auszahlung" numFmtId="0">
      <sharedItems containsString="0" containsBlank="1" containsNumber="1" minValue="0" maxValue="121.38"/>
    </cacheField>
    <cacheField name="Schadenursache" numFmtId="0">
      <sharedItems count="5">
        <s v="Feuer"/>
        <s v="Einbruchdiebstahl"/>
        <s v="Leitungswasser"/>
        <s v="Sturm"/>
        <s v="Überschwemmung/Rückstau"/>
      </sharedItems>
    </cacheField>
    <cacheField name="Aufwand" numFmtId="0">
      <sharedItems containsSemiMixedTypes="0" containsString="0" containsNumber="1" minValue="156.49" maxValue="1086005.6000000001"/>
    </cacheField>
    <cacheField name="Davon Reserve" numFmtId="0">
      <sharedItems containsSemiMixedTypes="0" containsString="0" containsNumber="1" containsInteger="1" minValue="0" maxValue="40000"/>
    </cacheField>
    <cacheField name="2000" numFmtId="4">
      <sharedItems containsSemiMixedTypes="0" containsString="0" containsNumber="1" minValue="0" maxValue="1084005.6000000001"/>
    </cacheField>
    <cacheField name="5000" numFmtId="4">
      <sharedItems containsSemiMixedTypes="0" containsString="0" containsNumber="1" minValue="1.3699999999998909" maxValue="1081005.6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s Kutschera" refreshedDate="46267.383176620373" createdVersion="8" refreshedVersion="8" minRefreshableVersion="3" recordCount="134" xr:uid="{D15B2E95-2F9C-4AF4-A07C-A30271CB47AB}">
  <cacheSource type="worksheet">
    <worksheetSource name="Schadenliste8"/>
  </cacheSource>
  <cacheFields count="6">
    <cacheField name="Schadendatum" numFmtId="14">
      <sharedItems containsDate="1" containsMixedTypes="1" minDate="2020-02-09T00:00:00" maxDate="2026-04-11T00:00:00"/>
    </cacheField>
    <cacheField name="Jahr" numFmtId="0">
      <sharedItems containsSemiMixedTypes="0" containsString="0" containsNumber="1" containsInteger="1" minValue="2020" maxValue="2026" count="7">
        <n v="2024"/>
        <n v="2026"/>
        <n v="2025"/>
        <n v="2021"/>
        <n v="2022"/>
        <n v="2023"/>
        <n v="2020"/>
      </sharedItems>
    </cacheField>
    <cacheField name="Anschrift (falls vorhanden)" numFmtId="0">
      <sharedItems containsBlank="1"/>
    </cacheField>
    <cacheField name="Schadenursache" numFmtId="0">
      <sharedItems count="12">
        <s v="Feuer "/>
        <s v="Leitungswasser "/>
        <s v="Böswillige Beschädigung"/>
        <s v="Einbruch-Diebstahl "/>
        <s v="Sturm "/>
        <s v="Einbruchdiebstahl"/>
        <s v="Sonstige Gefahr "/>
        <s v="Leitungswasser"/>
        <s v="Feuer"/>
        <s v="Sturm"/>
        <s v="Überschwemmung"/>
        <s v="Elementar " u="1"/>
      </sharedItems>
    </cacheField>
    <cacheField name="Aufwand" numFmtId="170">
      <sharedItems containsSemiMixedTypes="0" containsString="0" containsNumber="1" minValue="0" maxValue="1388313.4199999997"/>
    </cacheField>
    <cacheField name="Davon Reserve" numFmtId="170">
      <sharedItems containsSemiMixedTypes="0" containsString="0" containsNumber="1" containsInteger="1" minValue="0" maxValue="2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d v="2016-03-21T00:00:00"/>
    <x v="0"/>
    <s v="Zum Herzberg , 57610  Gieleroth "/>
    <x v="0"/>
    <x v="0"/>
    <n v="306.31"/>
    <n v="0"/>
    <n v="306.31"/>
  </r>
  <r>
    <d v="2016-09-03T00:00:00"/>
    <x v="0"/>
    <s v="Helmerother Mühle , 57612  Helmeroth "/>
    <x v="1"/>
    <x v="1"/>
    <n v="1540.28"/>
    <n v="0"/>
    <n v="1540.28"/>
  </r>
  <r>
    <d v="2019-12-23T00:00:00"/>
    <x v="1"/>
    <s v="  ,      "/>
    <x v="1"/>
    <x v="1"/>
    <n v="2582.9499999999998"/>
    <n v="0"/>
    <n v="2582.9499999999998"/>
  </r>
  <r>
    <d v="2016-06-13T00:00:00"/>
    <x v="0"/>
    <s v="Bachstr. , 57612  Busenhausen "/>
    <x v="2"/>
    <x v="1"/>
    <n v="93.33"/>
    <n v="0"/>
    <n v="93.33"/>
  </r>
  <r>
    <d v="2017-05-14T00:00:00"/>
    <x v="2"/>
    <s v="  ,      "/>
    <x v="2"/>
    <x v="1"/>
    <n v="199"/>
    <n v="0"/>
    <n v="199"/>
  </r>
  <r>
    <d v="2017-06-03T00:00:00"/>
    <x v="2"/>
    <s v="Waldstr.12 , 57612  Busenhausen "/>
    <x v="2"/>
    <x v="1"/>
    <n v="388.27"/>
    <n v="0"/>
    <n v="388.27"/>
  </r>
  <r>
    <d v="2018-02-20T00:00:00"/>
    <x v="3"/>
    <s v="  ,      "/>
    <x v="2"/>
    <x v="1"/>
    <n v="139.4"/>
    <n v="0"/>
    <n v="139.4"/>
  </r>
  <r>
    <d v="2018-08-09T00:00:00"/>
    <x v="3"/>
    <s v="Bachstraße 5, 57612 Busenhausen "/>
    <x v="2"/>
    <x v="1"/>
    <n v="99.99"/>
    <n v="0"/>
    <n v="99.99"/>
  </r>
  <r>
    <d v="2019-06-22T00:00:00"/>
    <x v="1"/>
    <s v="Kastanienweg 9a , 57610  Ingelbach "/>
    <x v="2"/>
    <x v="1"/>
    <n v="924.78"/>
    <n v="0"/>
    <n v="924.78"/>
  </r>
  <r>
    <d v="2020-06-21T00:00:00"/>
    <x v="4"/>
    <s v="Am Friedhof , 57610  Ingelbach "/>
    <x v="2"/>
    <x v="1"/>
    <n v="0"/>
    <n v="0"/>
    <n v="0"/>
  </r>
  <r>
    <d v="2020-08-09T00:00:00"/>
    <x v="4"/>
    <s v="Im Seifengarten , 57610  Ingelbach "/>
    <x v="2"/>
    <x v="1"/>
    <n v="318.62"/>
    <n v="0"/>
    <n v="318.62"/>
  </r>
  <r>
    <d v="2016-01-12T00:00:00"/>
    <x v="0"/>
    <s v="Am Lauterberg , 57614  Berod bei Hachenburg "/>
    <x v="3"/>
    <x v="2"/>
    <n v="1681.28"/>
    <n v="0"/>
    <n v="1681.28"/>
  </r>
  <r>
    <d v="2016-07-07T00:00:00"/>
    <x v="0"/>
    <s v="Friedhof , 57610  Altenkirchen "/>
    <x v="3"/>
    <x v="2"/>
    <n v="366.92"/>
    <n v="0"/>
    <n v="366.92"/>
  </r>
  <r>
    <d v="2017-01-28T00:00:00"/>
    <x v="2"/>
    <s v="Im Winkel , 57612  Helmeroth "/>
    <x v="3"/>
    <x v="2"/>
    <n v="1334.58"/>
    <n v="0"/>
    <n v="1334.58"/>
  </r>
  <r>
    <d v="2017-02-21T00:00:00"/>
    <x v="2"/>
    <s v="Glockenspitze , 57610  Altenkirchen "/>
    <x v="3"/>
    <x v="2"/>
    <n v="4394.8100000000004"/>
    <n v="0"/>
    <n v="4394.8100000000004"/>
  </r>
  <r>
    <d v="2017-02-23T00:00:00"/>
    <x v="2"/>
    <s v="Koblenzer Str.41 , 57614  Fluterschen "/>
    <x v="3"/>
    <x v="2"/>
    <n v="8664.9599999999991"/>
    <n v="0"/>
    <n v="8664.9599999999991"/>
  </r>
  <r>
    <d v="2017-03-13T00:00:00"/>
    <x v="2"/>
    <s v="Ziegelweg 4 , 57610  Altenkirchen "/>
    <x v="3"/>
    <x v="2"/>
    <n v="3110.05"/>
    <n v="0"/>
    <n v="3110.05"/>
  </r>
  <r>
    <d v="2017-05-18T00:00:00"/>
    <x v="2"/>
    <s v="Koblenzer Str.2 , 57610  Altenkirchen "/>
    <x v="3"/>
    <x v="2"/>
    <n v="0"/>
    <n v="0"/>
    <n v="0"/>
  </r>
  <r>
    <d v="2017-11-09T00:00:00"/>
    <x v="2"/>
    <s v="Kumpstr.032) , 57610  Altenkirchen "/>
    <x v="3"/>
    <x v="2"/>
    <n v="2199.7199999999998"/>
    <n v="0"/>
    <n v="2199.7199999999998"/>
  </r>
  <r>
    <d v="2018-01-02T00:00:00"/>
    <x v="3"/>
    <s v="  ,      "/>
    <x v="3"/>
    <x v="2"/>
    <n v="7421.78"/>
    <n v="0"/>
    <n v="7421.78"/>
  </r>
  <r>
    <d v="2018-04-11T00:00:00"/>
    <x v="3"/>
    <s v="Sportplatz, 57610 Ingelbach "/>
    <x v="3"/>
    <x v="2"/>
    <n v="1080.76"/>
    <n v="0"/>
    <n v="1080.76"/>
  </r>
  <r>
    <d v="2018-07-09T00:00:00"/>
    <x v="3"/>
    <s v="  ,      "/>
    <x v="3"/>
    <x v="2"/>
    <n v="307.45"/>
    <n v="0"/>
    <n v="307.45"/>
  </r>
  <r>
    <d v="2019-03-25T00:00:00"/>
    <x v="1"/>
    <s v="  ,      "/>
    <x v="3"/>
    <x v="2"/>
    <n v="8384.8799999999992"/>
    <n v="0"/>
    <n v="8384.8799999999992"/>
  </r>
  <r>
    <d v="2019-08-07T00:00:00"/>
    <x v="1"/>
    <s v="  ,      "/>
    <x v="3"/>
    <x v="2"/>
    <n v="486.09"/>
    <n v="0"/>
    <n v="486.09"/>
  </r>
  <r>
    <d v="2019-09-13T00:00:00"/>
    <x v="1"/>
    <s v="Glockenspitze , 57610 Altenkirchen "/>
    <x v="3"/>
    <x v="2"/>
    <n v="3000"/>
    <n v="3000"/>
    <n v="6000"/>
  </r>
  <r>
    <d v="2019-12-11T00:00:00"/>
    <x v="1"/>
    <s v="Rathausstraße 1, 57610 Altenkirchen "/>
    <x v="3"/>
    <x v="2"/>
    <n v="1000"/>
    <n v="1000"/>
    <n v="2000"/>
  </r>
  <r>
    <d v="2020-08-18T00:00:00"/>
    <x v="4"/>
    <s v="  ,      "/>
    <x v="3"/>
    <x v="2"/>
    <n v="2761.12"/>
    <n v="0"/>
    <n v="2761.12"/>
  </r>
  <r>
    <d v="2020-09-18T00:00:00"/>
    <x v="4"/>
    <s v="  ,      "/>
    <x v="3"/>
    <x v="2"/>
    <n v="590.83000000000004"/>
    <n v="0"/>
    <n v="590.83000000000004"/>
  </r>
  <r>
    <d v="2020-11-11T00:00:00"/>
    <x v="4"/>
    <s v="  ,      "/>
    <x v="3"/>
    <x v="2"/>
    <n v="3987.28"/>
    <n v="0"/>
    <n v="3987.28"/>
  </r>
  <r>
    <d v="2020-11-26T00:00:00"/>
    <x v="4"/>
    <s v="  ,      "/>
    <x v="3"/>
    <x v="2"/>
    <n v="1426.82"/>
    <n v="0"/>
    <n v="1426.82"/>
  </r>
  <r>
    <d v="2018-01-18T00:00:00"/>
    <x v="3"/>
    <s v="  ,      "/>
    <x v="4"/>
    <x v="3"/>
    <n v="1555.78"/>
    <n v="0"/>
    <n v="1555.78"/>
  </r>
  <r>
    <d v="2018-01-18T00:00:00"/>
    <x v="3"/>
    <s v="Gartenstr.13 , 57638  Schöneberg "/>
    <x v="4"/>
    <x v="3"/>
    <n v="165.2"/>
    <n v="0"/>
    <n v="165.2"/>
  </r>
  <r>
    <d v="2018-01-18T00:00:00"/>
    <x v="3"/>
    <s v="  ,      "/>
    <x v="4"/>
    <x v="3"/>
    <n v="5067.63"/>
    <n v="0"/>
    <n v="5067.63"/>
  </r>
  <r>
    <d v="2018-01-18T00:00:00"/>
    <x v="3"/>
    <s v="  ,      "/>
    <x v="4"/>
    <x v="3"/>
    <n v="116.62"/>
    <n v="0"/>
    <n v="116.62"/>
  </r>
  <r>
    <d v="2018-01-18T00:00:00"/>
    <x v="3"/>
    <s v="  ,      "/>
    <x v="4"/>
    <x v="3"/>
    <n v="550.71"/>
    <n v="0"/>
    <n v="550.71"/>
  </r>
  <r>
    <d v="2018-01-18T00:00:00"/>
    <x v="3"/>
    <s v="Waldstr.4 , 57614  Berod bei Hachenburg "/>
    <x v="4"/>
    <x v="3"/>
    <n v="372.37"/>
    <n v="0"/>
    <n v="372.37"/>
  </r>
  <r>
    <d v="2019-01-14T00:00:00"/>
    <x v="1"/>
    <s v="  ,      "/>
    <x v="4"/>
    <x v="3"/>
    <n v="2743.65"/>
    <n v="0"/>
    <n v="2743.65"/>
  </r>
  <r>
    <d v="2019-03-10T00:00:00"/>
    <x v="1"/>
    <s v="Siegener Straße 26, 57610 Altenkirchen "/>
    <x v="4"/>
    <x v="3"/>
    <n v="500"/>
    <n v="0"/>
    <n v="500"/>
  </r>
  <r>
    <d v="2019-03-15T00:00:00"/>
    <x v="1"/>
    <s v="  ,      "/>
    <x v="4"/>
    <x v="3"/>
    <n v="201.59"/>
    <n v="0"/>
    <n v="201.59"/>
  </r>
  <r>
    <d v="2019-03-10T00:00:00"/>
    <x v="1"/>
    <s v="  ,      "/>
    <x v="4"/>
    <x v="3"/>
    <n v="199.68"/>
    <n v="0"/>
    <n v="199.68"/>
  </r>
  <r>
    <d v="2019-03-14T00:00:00"/>
    <x v="1"/>
    <s v="  ,      "/>
    <x v="4"/>
    <x v="3"/>
    <n v="1339.94"/>
    <n v="0"/>
    <n v="1339.94"/>
  </r>
  <r>
    <d v="2019-03-10T00:00:00"/>
    <x v="1"/>
    <s v="  ,      "/>
    <x v="4"/>
    <x v="3"/>
    <n v="211.23"/>
    <n v="0"/>
    <n v="211.23"/>
  </r>
  <r>
    <d v="2020-01-28T00:00:00"/>
    <x v="4"/>
    <s v="Friedhof , 57610 Almersbach"/>
    <x v="4"/>
    <x v="3"/>
    <n v="500"/>
    <n v="0"/>
    <n v="500"/>
  </r>
  <r>
    <d v="2020-02-10T00:00:00"/>
    <x v="4"/>
    <s v="  ,      "/>
    <x v="4"/>
    <x v="3"/>
    <n v="560.74"/>
    <n v="0"/>
    <n v="560.74"/>
  </r>
  <r>
    <d v="2020-02-10T00:00:00"/>
    <x v="4"/>
    <s v="  ,      "/>
    <x v="4"/>
    <x v="3"/>
    <n v="161.66"/>
    <n v="0"/>
    <n v="161.66"/>
  </r>
  <r>
    <d v="2016-03-22T00:00:00"/>
    <x v="0"/>
    <s v="Schloßplatz , 57610  Altenkirchen "/>
    <x v="5"/>
    <x v="4"/>
    <n v="0"/>
    <n v="0"/>
    <n v="0"/>
  </r>
  <r>
    <d v="2016-09-27T00:00:00"/>
    <x v="0"/>
    <s v="  ,      "/>
    <x v="5"/>
    <x v="4"/>
    <n v="1556.24"/>
    <n v="0"/>
    <n v="1556.24"/>
  </r>
  <r>
    <d v="2017-03-11T00:00:00"/>
    <x v="2"/>
    <s v="Hauptstr.32 , 57614  Oberwambach "/>
    <x v="5"/>
    <x v="4"/>
    <n v="1500"/>
    <n v="0"/>
    <n v="1500"/>
  </r>
  <r>
    <d v="2018-04-16T00:00:00"/>
    <x v="3"/>
    <s v="Bachstraße 5, 57612 Busenhausen "/>
    <x v="5"/>
    <x v="4"/>
    <n v="2093.34"/>
    <n v="0"/>
    <n v="2093.34"/>
  </r>
  <r>
    <d v="2019-03-02T00:00:00"/>
    <x v="1"/>
    <s v="  ,      "/>
    <x v="5"/>
    <x v="4"/>
    <n v="255.85"/>
    <n v="0"/>
    <n v="255.85"/>
  </r>
  <r>
    <d v="2019-11-29T00:00:00"/>
    <x v="1"/>
    <s v="Schloßplatz , 57610  Altenkirchen "/>
    <x v="5"/>
    <x v="4"/>
    <n v="19868.009999999998"/>
    <n v="0"/>
    <n v="19868.009999999998"/>
  </r>
  <r>
    <d v="2019-12-20T00:00:00"/>
    <x v="1"/>
    <s v="  ,      "/>
    <x v="5"/>
    <x v="4"/>
    <n v="813.25"/>
    <n v="0"/>
    <n v="813.25"/>
  </r>
  <r>
    <d v="2019-12-20T00:00:00"/>
    <x v="1"/>
    <s v="  ,      "/>
    <x v="5"/>
    <x v="4"/>
    <n v="443.57"/>
    <n v="0"/>
    <n v="443.57"/>
  </r>
  <r>
    <d v="2019-12-20T00:00:00"/>
    <x v="1"/>
    <s v="  ,      "/>
    <x v="5"/>
    <x v="4"/>
    <n v="1300"/>
    <n v="0"/>
    <n v="1300"/>
  </r>
  <r>
    <d v="2020-05-08T00:00:00"/>
    <x v="4"/>
    <s v="  ,      "/>
    <x v="0"/>
    <x v="0"/>
    <n v="317.67"/>
    <n v="0"/>
    <n v="317.67"/>
  </r>
  <r>
    <d v="2016-02-10T00:00:00"/>
    <x v="0"/>
    <s v="  ,      "/>
    <x v="1"/>
    <x v="1"/>
    <n v="194.81"/>
    <n v="0"/>
    <n v="194.81"/>
  </r>
  <r>
    <d v="2019-05-06T00:00:00"/>
    <x v="1"/>
    <s v="Wölmerser Str. , 57635  Oberirsen "/>
    <x v="1"/>
    <x v="1"/>
    <n v="971.32"/>
    <n v="0"/>
    <n v="971.32"/>
  </r>
  <r>
    <d v="2019-05-06T00:00:00"/>
    <x v="1"/>
    <s v="Wölmenser Str. , 57635  Oberirsen "/>
    <x v="1"/>
    <x v="1"/>
    <n v="3344.32"/>
    <n v="0"/>
    <n v="3344.32"/>
  </r>
  <r>
    <d v="2020-08-16T00:00:00"/>
    <x v="4"/>
    <s v="  ,      "/>
    <x v="1"/>
    <x v="1"/>
    <n v="2128.64"/>
    <n v="0"/>
    <n v="2128.64"/>
  </r>
  <r>
    <d v="2018-05-31T00:00:00"/>
    <x v="3"/>
    <s v="Hauptstr.12 , 57635  Kircheib "/>
    <x v="2"/>
    <x v="1"/>
    <n v="89"/>
    <n v="0"/>
    <n v="89"/>
  </r>
  <r>
    <d v="2020-08-16T00:00:00"/>
    <x v="4"/>
    <s v="  ,      "/>
    <x v="2"/>
    <x v="1"/>
    <n v="115.03"/>
    <n v="0"/>
    <n v="115.03"/>
  </r>
  <r>
    <d v="2016-06-12T00:00:00"/>
    <x v="0"/>
    <s v="Kölner Str. , 57635  Weyerbusch "/>
    <x v="3"/>
    <x v="2"/>
    <n v="143.85"/>
    <n v="0"/>
    <n v="143.85"/>
  </r>
  <r>
    <d v="2017-11-21T00:00:00"/>
    <x v="2"/>
    <s v="Kölner Str. 33 , 57635  Weyerbusch "/>
    <x v="3"/>
    <x v="2"/>
    <n v="4467.6499999999996"/>
    <n v="0"/>
    <n v="4467.6499999999996"/>
  </r>
  <r>
    <d v="2018-03-04T00:00:00"/>
    <x v="3"/>
    <s v="  ,      "/>
    <x v="3"/>
    <x v="2"/>
    <n v="640.24"/>
    <n v="0"/>
    <n v="640.24"/>
  </r>
  <r>
    <d v="2018-08-06T00:00:00"/>
    <x v="3"/>
    <s v="Raiffeisenstr. , 57635  Weyerbusch "/>
    <x v="3"/>
    <x v="2"/>
    <n v="3982"/>
    <n v="0"/>
    <n v="3982"/>
  </r>
  <r>
    <d v="2020-03-07T00:00:00"/>
    <x v="4"/>
    <s v="Kölner-Straße 33, 57635 Weyerbusch "/>
    <x v="3"/>
    <x v="2"/>
    <n v="3000"/>
    <n v="3000"/>
    <n v="6000"/>
  </r>
  <r>
    <d v="2016-05-30T00:00:00"/>
    <x v="0"/>
    <s v="  ,      "/>
    <x v="6"/>
    <x v="2"/>
    <n v="729.7"/>
    <n v="0"/>
    <n v="729.7"/>
  </r>
  <r>
    <d v="2021-02-16T00:00:00"/>
    <x v="5"/>
    <s v="Weiherstra0e,    Hemmelzen"/>
    <x v="6"/>
    <x v="2"/>
    <n v="2000"/>
    <n v="0"/>
    <n v="2000"/>
  </r>
  <r>
    <d v="2016-11-20T00:00:00"/>
    <x v="0"/>
    <s v="  ,      "/>
    <x v="4"/>
    <x v="3"/>
    <n v="560.49"/>
    <n v="0"/>
    <n v="560.49"/>
  </r>
  <r>
    <d v="2017-02-24T00:00:00"/>
    <x v="2"/>
    <s v="  ,      "/>
    <x v="4"/>
    <x v="3"/>
    <n v="1051.1600000000001"/>
    <n v="0"/>
    <n v="1051.1600000000001"/>
  </r>
  <r>
    <d v="2018-01-03T00:00:00"/>
    <x v="3"/>
    <s v="Kölner Str. 33 , 57635  Weyerbusch "/>
    <x v="4"/>
    <x v="3"/>
    <n v="622"/>
    <n v="0"/>
    <n v="622"/>
  </r>
  <r>
    <d v="2018-01-03T00:00:00"/>
    <x v="3"/>
    <s v="Kirchstr.33 , 57612  Birnbach "/>
    <x v="4"/>
    <x v="3"/>
    <n v="224.39"/>
    <n v="0"/>
    <n v="224.39"/>
  </r>
  <r>
    <d v="2019-03-10T00:00:00"/>
    <x v="1"/>
    <s v="Limbacher Str. , 57635  Kircheib "/>
    <x v="4"/>
    <x v="3"/>
    <n v="190.14"/>
    <n v="0"/>
    <n v="190.14"/>
  </r>
  <r>
    <d v="2019-03-10T00:00:00"/>
    <x v="1"/>
    <s v="  ,      "/>
    <x v="4"/>
    <x v="3"/>
    <n v="0"/>
    <n v="0"/>
    <n v="0"/>
  </r>
  <r>
    <d v="2019-03-10T00:00:00"/>
    <x v="1"/>
    <s v="  ,      "/>
    <x v="4"/>
    <x v="3"/>
    <n v="1316.7"/>
    <n v="0"/>
    <n v="1316.7"/>
  </r>
  <r>
    <d v="2020-02-10T00:00:00"/>
    <x v="4"/>
    <s v="  ,      "/>
    <x v="4"/>
    <x v="3"/>
    <n v="416"/>
    <n v="0"/>
    <n v="416"/>
  </r>
  <r>
    <d v="2020-02-10T00:00:00"/>
    <x v="4"/>
    <s v="  ,      "/>
    <x v="4"/>
    <x v="3"/>
    <n v="622.32000000000005"/>
    <n v="0"/>
    <n v="622.32000000000005"/>
  </r>
  <r>
    <d v="2020-02-09T00:00:00"/>
    <x v="4"/>
    <s v="Bachstr. 5 , 57612  Busenhausen "/>
    <x v="4"/>
    <x v="3"/>
    <n v="900"/>
    <n v="0"/>
    <n v="900"/>
  </r>
  <r>
    <d v="2017-03-14T00:00:00"/>
    <x v="2"/>
    <s v="Kölner Str. 33 , 57635  Weyerbusch "/>
    <x v="5"/>
    <x v="4"/>
    <n v="1246.71"/>
    <n v="0"/>
    <n v="1246.71"/>
  </r>
  <r>
    <d v="2018-04-20T00:00:00"/>
    <x v="3"/>
    <s v="  ,      "/>
    <x v="5"/>
    <x v="4"/>
    <n v="2571.29"/>
    <n v="0"/>
    <n v="2571.29"/>
  </r>
  <r>
    <d v="2019-06-14T00:00:00"/>
    <x v="1"/>
    <s v="  ,      "/>
    <x v="5"/>
    <x v="4"/>
    <n v="2477.06"/>
    <n v="0"/>
    <n v="2477.06"/>
  </r>
  <r>
    <d v="2019-12-24T00:00:00"/>
    <x v="1"/>
    <s v="  ,      "/>
    <x v="5"/>
    <x v="4"/>
    <n v="369.08"/>
    <n v="0"/>
    <n v="369.08"/>
  </r>
  <r>
    <d v="2020-01-09T00:00:00"/>
    <x v="4"/>
    <s v="Siegstr. , 57635  Oberirsen "/>
    <x v="5"/>
    <x v="4"/>
    <n v="1000"/>
    <n v="0"/>
    <n v="1000"/>
  </r>
  <r>
    <d v="2018-05-27T00:00:00"/>
    <x v="3"/>
    <s v="Auf der Burg , 56593  Krunkel "/>
    <x v="1"/>
    <x v="1"/>
    <n v="2647.75"/>
    <n v="0"/>
    <n v="2647.75"/>
  </r>
  <r>
    <d v="2018-06-01T00:00:00"/>
    <x v="3"/>
    <s v="Floriansweg 2 , 56593  Horhausen Westerwald "/>
    <x v="1"/>
    <x v="1"/>
    <n v="2094.29"/>
    <n v="0"/>
    <n v="2094.29"/>
  </r>
  <r>
    <d v="2019-07-12T00:00:00"/>
    <x v="1"/>
    <s v="Eiderbachstr. , 56593  Pleckhausen "/>
    <x v="1"/>
    <x v="1"/>
    <n v="4296.26"/>
    <n v="0"/>
    <n v="4296.26"/>
  </r>
  <r>
    <d v="2019-08-27T00:00:00"/>
    <x v="1"/>
    <s v="Neuwieder Str. 3 , 57632  Rott "/>
    <x v="1"/>
    <x v="1"/>
    <n v="1000"/>
    <n v="0"/>
    <n v="1000"/>
  </r>
  <r>
    <d v="2016-06-07T00:00:00"/>
    <x v="0"/>
    <s v="Rheinstr.17 , 57632  Flammersfeld "/>
    <x v="2"/>
    <x v="1"/>
    <n v="1966.3"/>
    <n v="0"/>
    <n v="1966.3"/>
  </r>
  <r>
    <d v="2016-02-18T00:00:00"/>
    <x v="0"/>
    <s v="Raiffeisenstr.40 , 57632  Flammersfeld "/>
    <x v="3"/>
    <x v="2"/>
    <n v="1991.23"/>
    <n v="0"/>
    <n v="1991.23"/>
  </r>
  <r>
    <d v="2016-05-03T00:00:00"/>
    <x v="0"/>
    <s v="Langenauer Str.1 , 57641  Oberlahr "/>
    <x v="3"/>
    <x v="2"/>
    <n v="1729.11"/>
    <n v="0"/>
    <n v="1729.11"/>
  </r>
  <r>
    <d v="2016-10-18T00:00:00"/>
    <x v="0"/>
    <s v="Kaplan-Dasbach-Str.3 , 56593  Horhausen Westerwald "/>
    <x v="3"/>
    <x v="2"/>
    <n v="28.56"/>
    <n v="0"/>
    <n v="28.56"/>
  </r>
  <r>
    <d v="2017-02-08T00:00:00"/>
    <x v="2"/>
    <s v="  ,      "/>
    <x v="3"/>
    <x v="2"/>
    <n v="80.28"/>
    <n v="0"/>
    <n v="80.28"/>
  </r>
  <r>
    <d v="2017-03-16T00:00:00"/>
    <x v="2"/>
    <s v="  ,      "/>
    <x v="3"/>
    <x v="2"/>
    <n v="237.4"/>
    <n v="0"/>
    <n v="237.4"/>
  </r>
  <r>
    <d v="2017-05-08T00:00:00"/>
    <x v="2"/>
    <s v="Südstr.2 , 57632  Flammersfeld "/>
    <x v="3"/>
    <x v="2"/>
    <n v="1677.03"/>
    <n v="0"/>
    <n v="1677.03"/>
  </r>
  <r>
    <d v="2017-02-18T00:00:00"/>
    <x v="2"/>
    <s v="  ,      "/>
    <x v="3"/>
    <x v="2"/>
    <n v="666.4"/>
    <n v="0"/>
    <n v="666.4"/>
  </r>
  <r>
    <d v="2018-01-25T00:00:00"/>
    <x v="3"/>
    <s v="Dorfstr. , 56594  Willroth "/>
    <x v="3"/>
    <x v="2"/>
    <n v="1850.45"/>
    <n v="0"/>
    <n v="1850.45"/>
  </r>
  <r>
    <d v="2018-03-05T00:00:00"/>
    <x v="3"/>
    <s v="  ,      "/>
    <x v="3"/>
    <x v="2"/>
    <n v="38.159999999999997"/>
    <n v="0"/>
    <n v="38.159999999999997"/>
  </r>
  <r>
    <d v="2018-03-06T00:00:00"/>
    <x v="3"/>
    <s v="  ,      "/>
    <x v="3"/>
    <x v="2"/>
    <n v="677.11"/>
    <n v="0"/>
    <n v="677.11"/>
  </r>
  <r>
    <d v="2018-04-04T00:00:00"/>
    <x v="3"/>
    <s v="  ,      "/>
    <x v="3"/>
    <x v="2"/>
    <n v="5525"/>
    <n v="0"/>
    <n v="5525"/>
  </r>
  <r>
    <d v="2019-01-07T00:00:00"/>
    <x v="1"/>
    <s v="Dorfstr.23 , 56594  Willroth "/>
    <x v="3"/>
    <x v="2"/>
    <n v="2268.77"/>
    <n v="0"/>
    <n v="2268.77"/>
  </r>
  <r>
    <d v="2019-08-27T00:00:00"/>
    <x v="1"/>
    <s v="Schulstr. 11 , 57632  Flammersfeld "/>
    <x v="3"/>
    <x v="2"/>
    <n v="999.67"/>
    <n v="0"/>
    <n v="999.67"/>
  </r>
  <r>
    <d v="2019-12-17T00:00:00"/>
    <x v="1"/>
    <s v="Jahnwiese , 56593 Horhausen Westerwald "/>
    <x v="3"/>
    <x v="2"/>
    <n v="1000"/>
    <n v="0"/>
    <n v="1000"/>
  </r>
  <r>
    <d v="2020-08-24T00:00:00"/>
    <x v="4"/>
    <s v="  ,      "/>
    <x v="3"/>
    <x v="2"/>
    <n v="7863.12"/>
    <n v="0"/>
    <n v="7863.12"/>
  </r>
  <r>
    <d v="2021-02-11T00:00:00"/>
    <x v="5"/>
    <s v="Burgstraße,    Burglahr"/>
    <x v="3"/>
    <x v="2"/>
    <n v="5000"/>
    <n v="5000"/>
    <n v="10000"/>
  </r>
  <r>
    <d v="2016-02-02T00:00:00"/>
    <x v="0"/>
    <s v="Dorfstr.23 , 56594  Willroth "/>
    <x v="4"/>
    <x v="3"/>
    <n v="500"/>
    <n v="0"/>
    <n v="500"/>
  </r>
  <r>
    <d v="2016-04-06T00:00:00"/>
    <x v="0"/>
    <s v="Dorfstr.23 , 56594  Willroth "/>
    <x v="4"/>
    <x v="3"/>
    <n v="340.03"/>
    <n v="0"/>
    <n v="340.03"/>
  </r>
  <r>
    <d v="2016-05-29T00:00:00"/>
    <x v="0"/>
    <s v="Rheinstr.17 , 57632  Flammersfeld "/>
    <x v="4"/>
    <x v="3"/>
    <n v="1000"/>
    <n v="0"/>
    <n v="1000"/>
  </r>
  <r>
    <d v="2019-03-10T00:00:00"/>
    <x v="1"/>
    <s v="Südstr.2 , 57632  Flammersfeld "/>
    <x v="4"/>
    <x v="3"/>
    <n v="1000"/>
    <n v="0"/>
    <n v="1000"/>
  </r>
  <r>
    <d v="2019-03-10T00:00:00"/>
    <x v="1"/>
    <s v="Ahlbacher Str. , 57632 Flammersfeld "/>
    <x v="4"/>
    <x v="3"/>
    <n v="4000"/>
    <n v="0"/>
    <n v="4000"/>
  </r>
  <r>
    <d v="2019-03-10T00:00:00"/>
    <x v="1"/>
    <s v="Raiffeisenstr.40 , 57632  Flammersfeld "/>
    <x v="4"/>
    <x v="3"/>
    <n v="500"/>
    <n v="0"/>
    <n v="500"/>
  </r>
  <r>
    <d v="2019-03-10T00:00:00"/>
    <x v="1"/>
    <s v="Ahlbacher Str. , 57632  Flammersfeld "/>
    <x v="4"/>
    <x v="3"/>
    <n v="411.76"/>
    <n v="0"/>
    <n v="411.76"/>
  </r>
  <r>
    <d v="2019-07-28T00:00:00"/>
    <x v="1"/>
    <s v="Schulstraße 5, 57632 Flammersfeld "/>
    <x v="4"/>
    <x v="3"/>
    <n v="1000"/>
    <n v="0"/>
    <n v="1000"/>
  </r>
  <r>
    <d v="2019-03-10T00:00:00"/>
    <x v="1"/>
    <s v="Rheinstr. 39 , 57632  Flammersfeld "/>
    <x v="4"/>
    <x v="3"/>
    <n v="0"/>
    <n v="0"/>
    <n v="0"/>
  </r>
  <r>
    <d v="2020-02-11T00:00:00"/>
    <x v="4"/>
    <s v="  ,      "/>
    <x v="4"/>
    <x v="3"/>
    <n v="6500"/>
    <n v="0"/>
    <n v="6500"/>
  </r>
  <r>
    <d v="2020-02-11T00:00:00"/>
    <x v="4"/>
    <s v="Schulstr. 5 , 57632  Flammersfeld "/>
    <x v="4"/>
    <x v="3"/>
    <n v="458.61"/>
    <n v="0"/>
    <n v="458.61"/>
  </r>
  <r>
    <d v="2020-02-11T00:00:00"/>
    <x v="4"/>
    <s v="Friedhofstr. 6 , 56593  Horhausen Westerwald "/>
    <x v="4"/>
    <x v="3"/>
    <n v="2000"/>
    <n v="0"/>
    <n v="2000"/>
  </r>
  <r>
    <d v="2020-02-11T00:00:00"/>
    <x v="4"/>
    <s v="  ,      "/>
    <x v="4"/>
    <x v="3"/>
    <n v="147.65"/>
    <n v="0"/>
    <n v="147.65"/>
  </r>
  <r>
    <d v="2016-06-18T00:00:00"/>
    <x v="0"/>
    <s v="Camppl Lahr Herrlichkt. , 57641  Oberlahr "/>
    <x v="5"/>
    <x v="4"/>
    <n v="680.01"/>
    <n v="0"/>
    <n v="680.01"/>
  </r>
  <r>
    <d v="2017-05-23T00:00:00"/>
    <x v="2"/>
    <s v="Camppl Lahr Herrlichkt. , 57641  Oberlahr "/>
    <x v="5"/>
    <x v="4"/>
    <n v="375"/>
    <n v="0"/>
    <n v="375"/>
  </r>
  <r>
    <d v="2017-06-01T00:00:00"/>
    <x v="2"/>
    <s v="  ,      "/>
    <x v="5"/>
    <x v="4"/>
    <n v="1594.6"/>
    <n v="0"/>
    <n v="1594.6"/>
  </r>
  <r>
    <d v="2017-06-05T00:00:00"/>
    <x v="2"/>
    <s v="Rheinstr.39 , 57632  Flammersfeld "/>
    <x v="5"/>
    <x v="4"/>
    <n v="1000"/>
    <n v="0"/>
    <n v="1000"/>
  </r>
  <r>
    <d v="2018-06-29T00:00:00"/>
    <x v="3"/>
    <s v="Hubertussteig , 57632  Flammersfeld "/>
    <x v="5"/>
    <x v="4"/>
    <n v="939.63"/>
    <n v="0"/>
    <n v="939.63"/>
  </r>
  <r>
    <d v="2018-08-09T00:00:00"/>
    <x v="3"/>
    <s v="  ,      "/>
    <x v="5"/>
    <x v="4"/>
    <n v="1633.58"/>
    <n v="0"/>
    <n v="1633.58"/>
  </r>
  <r>
    <d v="2018-07-06T00:00:00"/>
    <x v="3"/>
    <s v="Walter Bartels Weg 1 , 57632  Rott "/>
    <x v="5"/>
    <x v="4"/>
    <n v="0"/>
    <n v="0"/>
    <n v="0"/>
  </r>
  <r>
    <d v="2018-07-23T00:00:00"/>
    <x v="3"/>
    <s v="Walter Bartels Weg 1 , 57632  Rott "/>
    <x v="5"/>
    <x v="4"/>
    <n v="0"/>
    <n v="0"/>
    <n v="0"/>
  </r>
  <r>
    <d v="2018-09-29T00:00:00"/>
    <x v="3"/>
    <s v="  ,      "/>
    <x v="5"/>
    <x v="4"/>
    <n v="525.02"/>
    <n v="0"/>
    <n v="525.02"/>
  </r>
  <r>
    <d v="2020-12-12T00:00:00"/>
    <x v="4"/>
    <s v="Hauptstr. 36 , 56593  Niedersteinebach "/>
    <x v="5"/>
    <x v="4"/>
    <n v="1000"/>
    <n v="0"/>
    <n v="1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">
  <r>
    <x v="0"/>
    <s v="KENTENER HEIDE"/>
    <m/>
    <m/>
    <x v="0"/>
    <n v="208188.88888888888"/>
    <n v="0"/>
    <n v="206188.88888888888"/>
    <n v="203188.88888888888"/>
  </r>
  <r>
    <x v="0"/>
    <s v="NIKOLAIUS-ADAMS-STR"/>
    <m/>
    <m/>
    <x v="1"/>
    <n v="6166.666666666667"/>
    <n v="0"/>
    <n v="4166.666666666667"/>
    <n v="1166.666666666667"/>
  </r>
  <r>
    <x v="0"/>
    <s v="BRIEYSTR. 28"/>
    <m/>
    <m/>
    <x v="1"/>
    <n v="1648.8888888888889"/>
    <n v="0"/>
    <n v="1648.8888888888889"/>
    <n v="1648.8888888888889"/>
  </r>
  <r>
    <x v="0"/>
    <s v="AM SIEBERATH 6"/>
    <m/>
    <m/>
    <x v="1"/>
    <n v="4660"/>
    <n v="0"/>
    <n v="2660"/>
    <n v="4660"/>
  </r>
  <r>
    <x v="0"/>
    <s v="AM WIERICHSKAMP 5"/>
    <m/>
    <m/>
    <x v="1"/>
    <n v="566.66666666666663"/>
    <n v="0"/>
    <n v="566.66666666666663"/>
    <n v="566.66666666666663"/>
  </r>
  <r>
    <x v="0"/>
    <s v="BRIEYSTR. 25"/>
    <m/>
    <m/>
    <x v="1"/>
    <n v="1188.8888888888889"/>
    <n v="0"/>
    <n v="1188.8888888888889"/>
    <n v="1188.8888888888889"/>
  </r>
  <r>
    <x v="0"/>
    <s v="SPORTPARKSTR."/>
    <m/>
    <m/>
    <x v="1"/>
    <n v="2771.1111111111113"/>
    <n v="0"/>
    <n v="771.11111111111131"/>
    <n v="2771.1111111111113"/>
  </r>
  <r>
    <x v="0"/>
    <s v="BRIEYSTR.25 HEIZUNGS"/>
    <m/>
    <m/>
    <x v="2"/>
    <n v="788.88888888888891"/>
    <n v="0"/>
    <n v="788.88888888888891"/>
    <n v="788.88888888888891"/>
  </r>
  <r>
    <x v="0"/>
    <s v="AUF DEN SPRÜNGEN 41"/>
    <m/>
    <m/>
    <x v="2"/>
    <n v="713.33333333333337"/>
    <n v="0"/>
    <n v="713.33333333333337"/>
    <n v="713.33333333333337"/>
  </r>
  <r>
    <x v="0"/>
    <s v="DORMAGENER STR. 11"/>
    <m/>
    <m/>
    <x v="2"/>
    <n v="1284.4444444444443"/>
    <n v="0"/>
    <n v="1284.4444444444443"/>
    <n v="1284.4444444444443"/>
  </r>
  <r>
    <x v="0"/>
    <s v="IM BROICH 5"/>
    <m/>
    <m/>
    <x v="1"/>
    <n v="1751.1111111111111"/>
    <n v="0"/>
    <n v="1751.1111111111111"/>
    <n v="1751.1111111111111"/>
  </r>
  <r>
    <x v="0"/>
    <s v="DOMACKERSTR."/>
    <m/>
    <m/>
    <x v="2"/>
    <n v="2055.5555555555557"/>
    <n v="0"/>
    <n v="55.555555555555657"/>
    <n v="2055.5555555555557"/>
  </r>
  <r>
    <x v="0"/>
    <s v="AHORNWEG 2"/>
    <m/>
    <m/>
    <x v="1"/>
    <n v="156.49"/>
    <n v="0"/>
    <n v="156.49"/>
    <n v="156.49"/>
  </r>
  <r>
    <x v="0"/>
    <s v="AN DER PFARRKIRCHE"/>
    <m/>
    <m/>
    <x v="1"/>
    <n v="13060"/>
    <n v="0"/>
    <n v="11060"/>
    <n v="8060"/>
  </r>
  <r>
    <x v="0"/>
    <s v="GLESCHER STR. 63"/>
    <m/>
    <m/>
    <x v="2"/>
    <n v="1764.4444444444443"/>
    <n v="0"/>
    <n v="1764.4444444444443"/>
    <n v="1764.4444444444443"/>
  </r>
  <r>
    <x v="0"/>
    <s v="KÖLN-AACHENER STR.95"/>
    <m/>
    <m/>
    <x v="1"/>
    <n v="1948.8888888888889"/>
    <n v="0"/>
    <n v="1948.8888888888889"/>
    <n v="1948.8888888888889"/>
  </r>
  <r>
    <x v="0"/>
    <s v="GUTENBERGSTR. 2-6"/>
    <m/>
    <m/>
    <x v="1"/>
    <n v="1835.5555555555557"/>
    <n v="0"/>
    <n v="1835.5555555555557"/>
    <n v="1835.5555555555557"/>
  </r>
  <r>
    <x v="0"/>
    <s v="ZUM RÖMERTURM 18"/>
    <m/>
    <m/>
    <x v="1"/>
    <n v="804.44444444444446"/>
    <n v="0"/>
    <n v="804.44444444444446"/>
    <n v="804.44444444444446"/>
  </r>
  <r>
    <x v="0"/>
    <s v="GREVENBROICHER STR."/>
    <m/>
    <m/>
    <x v="1"/>
    <n v="7011.24"/>
    <n v="0"/>
    <n v="5011.24"/>
    <n v="2011.2399999999998"/>
  </r>
  <r>
    <x v="0"/>
    <s v="CARL-SONNENSCHEIN-ST"/>
    <m/>
    <m/>
    <x v="2"/>
    <n v="544.44444444444446"/>
    <n v="0"/>
    <n v="544.44444444444446"/>
    <n v="544.44444444444446"/>
  </r>
  <r>
    <x v="0"/>
    <s v="BRIEYSTR. FORTUNABAD"/>
    <m/>
    <m/>
    <x v="1"/>
    <n v="775.55555555555554"/>
    <n v="0"/>
    <n v="775.55555555555554"/>
    <n v="775.55555555555554"/>
  </r>
  <r>
    <x v="0"/>
    <s v="GREVENBROICHER STR."/>
    <m/>
    <m/>
    <x v="2"/>
    <n v="415.55555555555554"/>
    <n v="0"/>
    <n v="415.55555555555554"/>
    <n v="415.55555555555554"/>
  </r>
  <r>
    <x v="0"/>
    <s v="GREVENBROICHER STR."/>
    <m/>
    <m/>
    <x v="2"/>
    <n v="1326.6666666666667"/>
    <n v="0"/>
    <n v="1326.6666666666667"/>
    <n v="1326.6666666666667"/>
  </r>
  <r>
    <x v="0"/>
    <s v="HERBERGERSTR 5"/>
    <m/>
    <m/>
    <x v="2"/>
    <n v="2357.7777777777778"/>
    <n v="0"/>
    <n v="357.77777777777783"/>
    <n v="2357.7777777777778"/>
  </r>
  <r>
    <x v="0"/>
    <s v="PFARRER RÖHRIG STR"/>
    <m/>
    <m/>
    <x v="2"/>
    <n v="213.33333333333334"/>
    <n v="0"/>
    <n v="213.33333333333334"/>
    <n v="213.33333333333334"/>
  </r>
  <r>
    <x v="0"/>
    <s v="PFAFFENDORFER WEG"/>
    <m/>
    <m/>
    <x v="2"/>
    <n v="977.77777777777783"/>
    <n v="0"/>
    <n v="977.77777777777783"/>
    <n v="977.77777777777783"/>
  </r>
  <r>
    <x v="0"/>
    <s v="ZEPPELINSTR. 21"/>
    <m/>
    <m/>
    <x v="2"/>
    <n v="2826.6666666666665"/>
    <n v="0"/>
    <n v="826.66666666666652"/>
    <n v="2826.6666666666665"/>
  </r>
  <r>
    <x v="0"/>
    <s v="ASPERSCHLAGSTR. 18"/>
    <m/>
    <m/>
    <x v="2"/>
    <n v="1124.4444444444443"/>
    <n v="0"/>
    <n v="1124.4444444444443"/>
    <n v="1124.4444444444443"/>
  </r>
  <r>
    <x v="0"/>
    <s v="MARIE-JUCHACZ-STR. 2"/>
    <m/>
    <m/>
    <x v="1"/>
    <n v="462.22222222222223"/>
    <n v="0"/>
    <n v="462.22222222222223"/>
    <n v="462.22222222222223"/>
  </r>
  <r>
    <x v="0"/>
    <s v="ALBRECHT-DÜRER-ALLEE"/>
    <m/>
    <m/>
    <x v="2"/>
    <n v="1795.5555555555557"/>
    <n v="0"/>
    <n v="1795.5555555555557"/>
    <n v="1795.5555555555557"/>
  </r>
  <r>
    <x v="0"/>
    <s v="AM WIERICHSKAMP 5"/>
    <m/>
    <m/>
    <x v="1"/>
    <n v="6360"/>
    <n v="0"/>
    <n v="4360"/>
    <n v="1360"/>
  </r>
  <r>
    <x v="0"/>
    <s v="AM WIERICHSKAMP 5"/>
    <m/>
    <m/>
    <x v="2"/>
    <n v="2700"/>
    <n v="0"/>
    <n v="700"/>
    <n v="2700"/>
  </r>
  <r>
    <x v="1"/>
    <s v="AHORNWEG 2"/>
    <m/>
    <m/>
    <x v="0"/>
    <n v="1086005.6000000001"/>
    <n v="0"/>
    <n v="1084005.6000000001"/>
    <n v="1081005.6000000001"/>
  </r>
  <r>
    <x v="1"/>
    <s v="CHAUNYRING 11-13"/>
    <m/>
    <m/>
    <x v="0"/>
    <n v="3682.55"/>
    <n v="0"/>
    <n v="1682.5500000000002"/>
    <n v="3682.55"/>
  </r>
  <r>
    <x v="1"/>
    <s v="KENTENER HEIDE 17"/>
    <m/>
    <m/>
    <x v="1"/>
    <n v="937.77777777777783"/>
    <n v="0"/>
    <n v="937.77777777777783"/>
    <n v="937.77777777777783"/>
  </r>
  <r>
    <x v="1"/>
    <s v="IM EUEL 1"/>
    <m/>
    <m/>
    <x v="2"/>
    <n v="3675.5555555555557"/>
    <n v="0"/>
    <n v="1675.5555555555557"/>
    <n v="3675.5555555555557"/>
  </r>
  <r>
    <x v="1"/>
    <s v="IM EUEL 2"/>
    <m/>
    <m/>
    <x v="2"/>
    <n v="3468.8888888888887"/>
    <n v="0"/>
    <n v="1468.8888888888887"/>
    <n v="3468.8888888888887"/>
  </r>
  <r>
    <x v="1"/>
    <s v="LUTHER STR. 5"/>
    <m/>
    <m/>
    <x v="2"/>
    <n v="1806.6666666666667"/>
    <n v="0"/>
    <n v="1806.6666666666667"/>
    <n v="1806.6666666666667"/>
  </r>
  <r>
    <x v="1"/>
    <s v="IM EUEL 4"/>
    <m/>
    <m/>
    <x v="1"/>
    <n v="677.77777777777783"/>
    <n v="0"/>
    <n v="677.77777777777783"/>
    <n v="677.77777777777783"/>
  </r>
  <r>
    <x v="1"/>
    <s v="AN DER PFARRKIRCHE 7"/>
    <m/>
    <m/>
    <x v="2"/>
    <n v="1433.3333333333333"/>
    <n v="0"/>
    <n v="1433.3333333333333"/>
    <n v="1433.3333333333333"/>
  </r>
  <r>
    <x v="1"/>
    <s v="SPORTPARK 5"/>
    <m/>
    <m/>
    <x v="2"/>
    <n v="1951.1111111111111"/>
    <n v="0"/>
    <n v="1951.1111111111111"/>
    <n v="1951.1111111111111"/>
  </r>
  <r>
    <x v="1"/>
    <s v="AN DER BROICHEICHE 6"/>
    <m/>
    <m/>
    <x v="3"/>
    <n v="695.55555555555554"/>
    <n v="0"/>
    <n v="695.55555555555554"/>
    <n v="695.55555555555554"/>
  </r>
  <r>
    <x v="1"/>
    <s v="SCHÜTZENSTR. 20"/>
    <m/>
    <m/>
    <x v="2"/>
    <n v="1393.3333333333333"/>
    <n v="0"/>
    <n v="1393.3333333333333"/>
    <n v="1393.3333333333333"/>
  </r>
  <r>
    <x v="1"/>
    <s v="AUF DER HELLE 30-34"/>
    <m/>
    <m/>
    <x v="2"/>
    <n v="7337.7777777777774"/>
    <n v="0"/>
    <n v="5337.7777777777774"/>
    <n v="2337.7777777777774"/>
  </r>
  <r>
    <x v="1"/>
    <s v="AUF DER HELLE 34"/>
    <m/>
    <m/>
    <x v="2"/>
    <n v="2261.71"/>
    <n v="0"/>
    <n v="261.71000000000004"/>
    <n v="2261.71"/>
  </r>
  <r>
    <x v="1"/>
    <s v="AM WIERICHSKAMP 5"/>
    <m/>
    <m/>
    <x v="2"/>
    <n v="4781.76"/>
    <n v="0"/>
    <n v="2781.76"/>
    <n v="4781.76"/>
  </r>
  <r>
    <x v="1"/>
    <s v="ALBRECHT-DÜRER ALLEE"/>
    <m/>
    <m/>
    <x v="2"/>
    <n v="5694.27"/>
    <n v="0"/>
    <n v="3694.2700000000004"/>
    <n v="694.27000000000044"/>
  </r>
  <r>
    <x v="1"/>
    <s v="ASPERSCHLAGSTR. 18"/>
    <m/>
    <m/>
    <x v="2"/>
    <n v="1131.1111111111111"/>
    <n v="0"/>
    <n v="1131.1111111111111"/>
    <n v="1131.1111111111111"/>
  </r>
  <r>
    <x v="1"/>
    <s v="BRIEYSTR."/>
    <m/>
    <m/>
    <x v="2"/>
    <n v="5288.98"/>
    <n v="0"/>
    <n v="3288.9799999999996"/>
    <n v="288.97999999999956"/>
  </r>
  <r>
    <x v="1"/>
    <s v="AM SCHWARZWASSER 7"/>
    <m/>
    <m/>
    <x v="1"/>
    <n v="3490.63"/>
    <n v="0"/>
    <n v="1490.63"/>
    <n v="3490.63"/>
  </r>
  <r>
    <x v="1"/>
    <s v="DOMACKERSTR. 1-3"/>
    <m/>
    <m/>
    <x v="1"/>
    <n v="4474.8500000000004"/>
    <n v="0"/>
    <n v="2474.8500000000004"/>
    <n v="4474.8500000000004"/>
  </r>
  <r>
    <x v="1"/>
    <s v="HESSGASSE 8"/>
    <m/>
    <m/>
    <x v="2"/>
    <n v="1055.97"/>
    <n v="0"/>
    <n v="1055.97"/>
    <n v="1055.97"/>
  </r>
  <r>
    <x v="1"/>
    <s v="DÜRBAUMSTR."/>
    <m/>
    <m/>
    <x v="1"/>
    <n v="962.22222222222217"/>
    <n v="0"/>
    <n v="962.22222222222217"/>
    <n v="962.22222222222217"/>
  </r>
  <r>
    <x v="1"/>
    <s v="ZUM FORTUNABAD 1-27"/>
    <m/>
    <m/>
    <x v="2"/>
    <n v="995.82"/>
    <n v="0"/>
    <n v="995.82"/>
    <n v="995.82"/>
  </r>
  <r>
    <x v="1"/>
    <s v="FRENSER STR. 11"/>
    <m/>
    <m/>
    <x v="1"/>
    <n v="510.89"/>
    <n v="0"/>
    <n v="510.89"/>
    <n v="510.89"/>
  </r>
  <r>
    <x v="2"/>
    <s v="MEIßENER STR. 7"/>
    <m/>
    <m/>
    <x v="1"/>
    <n v="1031.1111111111111"/>
    <n v="0"/>
    <n v="1031.1111111111111"/>
    <n v="1031.1111111111111"/>
  </r>
  <r>
    <x v="2"/>
    <s v="AM TONNENBERG 13"/>
    <m/>
    <m/>
    <x v="3"/>
    <n v="1068.8888888888889"/>
    <n v="0"/>
    <n v="1068.8888888888889"/>
    <n v="1068.8888888888889"/>
  </r>
  <r>
    <x v="2"/>
    <s v="FÜSSENICHSTR. 21"/>
    <m/>
    <m/>
    <x v="3"/>
    <n v="644.44444444444446"/>
    <n v="0"/>
    <n v="644.44444444444446"/>
    <n v="644.44444444444446"/>
  </r>
  <r>
    <x v="2"/>
    <s v="SCHÜTZENSTR. 20"/>
    <m/>
    <m/>
    <x v="3"/>
    <n v="2960"/>
    <n v="0"/>
    <n v="960"/>
    <n v="2960"/>
  </r>
  <r>
    <x v="2"/>
    <s v="PRIAMOSSTR. 22"/>
    <m/>
    <m/>
    <x v="3"/>
    <n v="2979.76"/>
    <n v="0"/>
    <n v="979.76000000000022"/>
    <n v="2979.76"/>
  </r>
  <r>
    <x v="2"/>
    <s v="JAHNSTR. 10A"/>
    <m/>
    <m/>
    <x v="3"/>
    <n v="724.44444444444446"/>
    <n v="0"/>
    <n v="724.44444444444446"/>
    <n v="724.44444444444446"/>
  </r>
  <r>
    <x v="2"/>
    <s v="EDISONSTR."/>
    <m/>
    <m/>
    <x v="2"/>
    <n v="605.69000000000005"/>
    <n v="0"/>
    <n v="605.69000000000005"/>
    <n v="605.69000000000005"/>
  </r>
  <r>
    <x v="2"/>
    <s v="ZUM FORTUNABAD 20"/>
    <m/>
    <m/>
    <x v="2"/>
    <n v="1106.7"/>
    <n v="0"/>
    <n v="1106.7"/>
    <n v="1106.7"/>
  </r>
  <r>
    <x v="2"/>
    <s v="DOMACKERSTR. 1-5"/>
    <m/>
    <m/>
    <x v="1"/>
    <n v="399.83"/>
    <n v="0"/>
    <n v="399.83"/>
    <n v="399.83"/>
  </r>
  <r>
    <x v="2"/>
    <s v="NIKOLAUS ADAMS STR"/>
    <m/>
    <m/>
    <x v="1"/>
    <n v="1251.23"/>
    <n v="0"/>
    <n v="1251.23"/>
    <n v="1251.23"/>
  </r>
  <r>
    <x v="3"/>
    <s v="Gutenbergstr. 2-6"/>
    <m/>
    <m/>
    <x v="2"/>
    <n v="751.5"/>
    <n v="0"/>
    <n v="751.5"/>
    <n v="751.5"/>
  </r>
  <r>
    <x v="3"/>
    <s v="Albrecht-Dürer-Allee 6"/>
    <m/>
    <m/>
    <x v="2"/>
    <n v="10156.629999999999"/>
    <n v="0"/>
    <n v="8156.6299999999992"/>
    <n v="5156.6299999999992"/>
  </r>
  <r>
    <x v="3"/>
    <s v="Irisweg 34"/>
    <m/>
    <m/>
    <x v="2"/>
    <n v="1423.17"/>
    <n v="0"/>
    <n v="1423.17"/>
    <n v="1423.17"/>
  </r>
  <r>
    <x v="3"/>
    <s v="Am Sieberath 6"/>
    <m/>
    <m/>
    <x v="1"/>
    <n v="922.4"/>
    <n v="0"/>
    <n v="922.4"/>
    <n v="922.4"/>
  </r>
  <r>
    <x v="3"/>
    <s v="Im Euel 2"/>
    <m/>
    <m/>
    <x v="1"/>
    <n v="4633.83"/>
    <n v="0"/>
    <n v="2633.83"/>
    <n v="4633.83"/>
  </r>
  <r>
    <x v="3"/>
    <s v="Erftgymnasium "/>
    <m/>
    <n v="121.38"/>
    <x v="2"/>
    <n v="404.6"/>
    <n v="0"/>
    <n v="404.6"/>
    <n v="404.6"/>
  </r>
  <r>
    <x v="3"/>
    <s v="Im Euel 2"/>
    <m/>
    <m/>
    <x v="1"/>
    <n v="5001.37"/>
    <n v="0"/>
    <n v="3001.37"/>
    <n v="1.3699999999998909"/>
  </r>
  <r>
    <x v="3"/>
    <s v="Zweifachsporthalle Quadtrat"/>
    <m/>
    <m/>
    <x v="0"/>
    <n v="3969.37"/>
    <n v="0"/>
    <n v="1969.37"/>
    <n v="3969.37"/>
  </r>
  <r>
    <x v="3"/>
    <s v="Am Schwarzwasser 2"/>
    <m/>
    <m/>
    <x v="2"/>
    <n v="333.63"/>
    <n v="0"/>
    <n v="333.63"/>
    <n v="333.63"/>
  </r>
  <r>
    <x v="3"/>
    <s v="Auf den Sprüngen 41"/>
    <m/>
    <m/>
    <x v="2"/>
    <n v="567.83000000000004"/>
    <n v="0"/>
    <n v="567.83000000000004"/>
    <n v="567.83000000000004"/>
  </r>
  <r>
    <x v="3"/>
    <s v="Rilkestraße 7"/>
    <m/>
    <m/>
    <x v="1"/>
    <n v="2406.9"/>
    <n v="0"/>
    <n v="406.90000000000009"/>
    <n v="2406.9"/>
  </r>
  <r>
    <x v="3"/>
    <s v="Am Wildwechsel 16"/>
    <m/>
    <m/>
    <x v="1"/>
    <n v="878.5"/>
    <n v="0"/>
    <n v="878.5"/>
    <n v="878.5"/>
  </r>
  <r>
    <x v="3"/>
    <s v="Auf der Helle 32"/>
    <m/>
    <m/>
    <x v="1"/>
    <n v="7577.33"/>
    <n v="0"/>
    <n v="5577.33"/>
    <n v="2577.33"/>
  </r>
  <r>
    <x v="3"/>
    <s v="Brieystraße 1"/>
    <m/>
    <m/>
    <x v="1"/>
    <n v="4000"/>
    <n v="1200"/>
    <n v="2000"/>
    <n v="4000"/>
  </r>
  <r>
    <x v="3"/>
    <s v="In den Benden 7"/>
    <m/>
    <m/>
    <x v="1"/>
    <n v="3968.33"/>
    <n v="0"/>
    <n v="1968.33"/>
    <n v="3968.33"/>
  </r>
  <r>
    <x v="3"/>
    <s v="Carl-Sonnenschein-Str. 34"/>
    <m/>
    <m/>
    <x v="2"/>
    <n v="408"/>
    <n v="0"/>
    <n v="408"/>
    <n v="408"/>
  </r>
  <r>
    <x v="3"/>
    <s v="Dormagener Str. 11"/>
    <m/>
    <m/>
    <x v="2"/>
    <n v="1464.2"/>
    <n v="0"/>
    <n v="1464.2"/>
    <n v="1464.2"/>
  </r>
  <r>
    <x v="3"/>
    <s v="Auf der Helle 32"/>
    <m/>
    <m/>
    <x v="2"/>
    <n v="10000.1"/>
    <n v="0"/>
    <n v="8000.1"/>
    <n v="5000.1000000000004"/>
  </r>
  <r>
    <x v="3"/>
    <s v="Gesamtschule"/>
    <m/>
    <m/>
    <x v="1"/>
    <n v="467324.93"/>
    <n v="0"/>
    <n v="465324.93"/>
    <n v="462324.93"/>
  </r>
  <r>
    <x v="3"/>
    <s v="Kindergartenweg 6"/>
    <m/>
    <m/>
    <x v="1"/>
    <n v="3498.3"/>
    <n v="0"/>
    <n v="1498.3000000000002"/>
    <n v="3498.3"/>
  </r>
  <r>
    <x v="3"/>
    <s v="Nikolaus-Adams-Str. 75"/>
    <m/>
    <m/>
    <x v="1"/>
    <n v="11450.93"/>
    <n v="0"/>
    <n v="9450.93"/>
    <n v="6450.93"/>
  </r>
  <r>
    <x v="3"/>
    <s v="Nikolaus-Adams-Str. 75"/>
    <m/>
    <m/>
    <x v="1"/>
    <n v="4000"/>
    <n v="0"/>
    <n v="2000"/>
    <n v="4000"/>
  </r>
  <r>
    <x v="3"/>
    <s v="Silverbergstr. 28"/>
    <m/>
    <m/>
    <x v="1"/>
    <n v="531.5"/>
    <n v="0"/>
    <n v="531.5"/>
    <n v="531.5"/>
  </r>
  <r>
    <x v="4"/>
    <s v="Nikolaus-Adams-Str. 3"/>
    <m/>
    <m/>
    <x v="1"/>
    <n v="500"/>
    <n v="150"/>
    <n v="500"/>
    <n v="500"/>
  </r>
  <r>
    <x v="3"/>
    <s v="Silverbergstraße"/>
    <m/>
    <m/>
    <x v="1"/>
    <n v="398.63"/>
    <n v="0"/>
    <n v="398.63"/>
    <n v="398.63"/>
  </r>
  <r>
    <x v="4"/>
    <s v="Grünewaldstr. 2"/>
    <m/>
    <m/>
    <x v="2"/>
    <n v="1309.67"/>
    <n v="0"/>
    <n v="1309.67"/>
    <n v="1309.67"/>
  </r>
  <r>
    <x v="4"/>
    <s v="Am Kirchacker 26"/>
    <m/>
    <m/>
    <x v="2"/>
    <n v="7324.83"/>
    <n v="0"/>
    <n v="5324.83"/>
    <n v="2324.83"/>
  </r>
  <r>
    <x v="4"/>
    <s v="Erftgymnasium "/>
    <m/>
    <m/>
    <x v="2"/>
    <n v="6743.03"/>
    <n v="0"/>
    <n v="4743.03"/>
    <n v="1743.0299999999997"/>
  </r>
  <r>
    <x v="4"/>
    <s v="Jahnstraße"/>
    <m/>
    <m/>
    <x v="2"/>
    <n v="66452.600000000006"/>
    <n v="0"/>
    <n v="64452.600000000006"/>
    <n v="61452.600000000006"/>
  </r>
  <r>
    <x v="4"/>
    <s v="Herbergerstr. 6-8"/>
    <m/>
    <m/>
    <x v="2"/>
    <n v="2500"/>
    <n v="750"/>
    <n v="500"/>
    <n v="2500"/>
  </r>
  <r>
    <x v="4"/>
    <s v="Astrid-Lindgren-Grundschule"/>
    <m/>
    <m/>
    <x v="2"/>
    <n v="8305.33"/>
    <n v="0"/>
    <n v="6305.33"/>
    <n v="3305.33"/>
  </r>
  <r>
    <x v="4"/>
    <s v="Im Euel 1"/>
    <m/>
    <m/>
    <x v="1"/>
    <n v="4999.33"/>
    <n v="1357"/>
    <n v="2999.33"/>
    <n v="4999.33"/>
  </r>
  <r>
    <x v="4"/>
    <s v="Auf der Helle 32"/>
    <m/>
    <m/>
    <x v="2"/>
    <n v="3671.8"/>
    <n v="0"/>
    <n v="1671.8000000000002"/>
    <n v="3671.8"/>
  </r>
  <r>
    <x v="4"/>
    <s v="Gutenbergstr. 10"/>
    <m/>
    <m/>
    <x v="2"/>
    <n v="1590.73"/>
    <n v="0"/>
    <n v="1590.73"/>
    <n v="1590.73"/>
  </r>
  <r>
    <x v="4"/>
    <s v="Am Wierichskamp 5"/>
    <m/>
    <m/>
    <x v="1"/>
    <n v="9302.43"/>
    <n v="0"/>
    <n v="7302.43"/>
    <n v="4302.43"/>
  </r>
  <r>
    <x v="4"/>
    <s v="Nikolaus-Adams-Straße*3"/>
    <m/>
    <m/>
    <x v="1"/>
    <n v="10000"/>
    <n v="3000"/>
    <n v="8000"/>
    <n v="5000"/>
  </r>
  <r>
    <x v="4"/>
    <s v="Sportbarkbad Zieverich"/>
    <m/>
    <n v="0"/>
    <x v="4"/>
    <n v="2143.73"/>
    <n v="0"/>
    <n v="143.73000000000002"/>
    <n v="2143.73"/>
  </r>
  <r>
    <x v="4"/>
    <s v="Edisonstrasse"/>
    <m/>
    <m/>
    <x v="1"/>
    <n v="5854.8"/>
    <n v="0"/>
    <n v="3854.8"/>
    <n v="854.80000000000018"/>
  </r>
  <r>
    <x v="4"/>
    <s v="Asperschlagstrasse 18"/>
    <m/>
    <m/>
    <x v="1"/>
    <n v="1542.43"/>
    <n v="0"/>
    <n v="1542.43"/>
    <n v="1542.43"/>
  </r>
  <r>
    <x v="4"/>
    <s v="Grundschule Am Schwarzwasser"/>
    <m/>
    <m/>
    <x v="2"/>
    <n v="500"/>
    <n v="0"/>
    <n v="500"/>
    <n v="500"/>
  </r>
  <r>
    <x v="4"/>
    <s v="Alte Schule Büsdorf"/>
    <m/>
    <m/>
    <x v="2"/>
    <n v="5998.9"/>
    <n v="0"/>
    <n v="3998.8999999999996"/>
    <n v="998.89999999999964"/>
  </r>
  <r>
    <x v="4"/>
    <s v="Herbergerstr. 6-8"/>
    <m/>
    <m/>
    <x v="2"/>
    <n v="28135.4"/>
    <n v="0"/>
    <n v="26135.4"/>
    <n v="23135.4"/>
  </r>
  <r>
    <x v="4"/>
    <s v="Brieystr. 28"/>
    <m/>
    <m/>
    <x v="1"/>
    <n v="2000"/>
    <n v="0"/>
    <n v="0"/>
    <n v="2000"/>
  </r>
  <r>
    <x v="4"/>
    <s v="Erich-Kästner-Hauptschule"/>
    <m/>
    <m/>
    <x v="1"/>
    <n v="5998.9"/>
    <n v="0"/>
    <n v="3998.8999999999996"/>
    <n v="998.89999999999964"/>
  </r>
  <r>
    <x v="5"/>
    <s v="BM Cultura / Medio"/>
    <m/>
    <m/>
    <x v="2"/>
    <n v="578.92999999999995"/>
    <n v="0"/>
    <n v="578.92999999999995"/>
    <n v="578.92999999999995"/>
  </r>
  <r>
    <x v="4"/>
    <s v="Alte Schule Büsdorf"/>
    <m/>
    <m/>
    <x v="2"/>
    <n v="6481.9"/>
    <n v="0"/>
    <n v="4481.8999999999996"/>
    <n v="1481.8999999999996"/>
  </r>
  <r>
    <x v="4"/>
    <s v="Grundschule Am Schwarzwasser"/>
    <m/>
    <m/>
    <x v="2"/>
    <n v="90736.9"/>
    <n v="0"/>
    <n v="88736.9"/>
    <n v="85736.9"/>
  </r>
  <r>
    <x v="4"/>
    <s v="Sportparkstr. 5"/>
    <m/>
    <m/>
    <x v="2"/>
    <n v="14998.67"/>
    <n v="0"/>
    <n v="12998.67"/>
    <n v="9998.67"/>
  </r>
  <r>
    <x v="4"/>
    <s v="Alte Schule, Im Katzenbungert"/>
    <m/>
    <m/>
    <x v="2"/>
    <n v="2058.8000000000002"/>
    <n v="0"/>
    <n v="58.800000000000182"/>
    <n v="2058.8000000000002"/>
  </r>
  <r>
    <x v="5"/>
    <s v="Im Katzenbunger*14"/>
    <m/>
    <m/>
    <x v="1"/>
    <n v="1500"/>
    <n v="450"/>
    <n v="1500"/>
    <n v="1500"/>
  </r>
  <r>
    <x v="4"/>
    <s v="Lukas-Podolski-Sportpark"/>
    <m/>
    <m/>
    <x v="2"/>
    <n v="5265.7"/>
    <n v="0"/>
    <n v="3265.7"/>
    <n v="265.69999999999982"/>
  </r>
  <r>
    <x v="4"/>
    <s v="Gutenbergstr.*10"/>
    <m/>
    <m/>
    <x v="1"/>
    <n v="10531.6"/>
    <n v="0"/>
    <n v="8531.6"/>
    <n v="5531.6"/>
  </r>
  <r>
    <x v="4"/>
    <s v="Alte Schule Büsdorf"/>
    <m/>
    <m/>
    <x v="2"/>
    <n v="5509.64"/>
    <n v="0"/>
    <n v="3509.6400000000003"/>
    <n v="509.64000000000033"/>
  </r>
  <r>
    <x v="5"/>
    <s v="Tennisclubhaus Niederaußem"/>
    <m/>
    <m/>
    <x v="1"/>
    <n v="22740.47"/>
    <n v="0"/>
    <n v="20740.47"/>
    <n v="17740.47"/>
  </r>
  <r>
    <x v="4"/>
    <s v="Am Schwarzwasser 7"/>
    <m/>
    <m/>
    <x v="0"/>
    <n v="10945.2"/>
    <n v="0"/>
    <n v="8945.2000000000007"/>
    <n v="5945.2000000000007"/>
  </r>
  <r>
    <x v="5"/>
    <s v="Förderschule Helen-Keller-Schule"/>
    <m/>
    <m/>
    <x v="1"/>
    <n v="5241.53"/>
    <n v="0"/>
    <n v="3241.5299999999997"/>
    <n v="241.52999999999975"/>
  </r>
  <r>
    <x v="5"/>
    <s v="Erich-Kästner-Schule"/>
    <m/>
    <m/>
    <x v="1"/>
    <n v="17402.53"/>
    <n v="0"/>
    <n v="15402.529999999999"/>
    <n v="12402.529999999999"/>
  </r>
  <r>
    <x v="6"/>
    <s v="Gesamtschule Quadrath"/>
    <m/>
    <m/>
    <x v="1"/>
    <n v="3760.7"/>
    <n v="0"/>
    <n v="1760.6999999999998"/>
    <n v="3760.7"/>
  </r>
  <r>
    <x v="5"/>
    <s v="Grundschule Gudrun-Pausewang-Schule"/>
    <m/>
    <m/>
    <x v="2"/>
    <n v="329"/>
    <n v="0"/>
    <n v="329"/>
    <n v="329"/>
  </r>
  <r>
    <x v="5"/>
    <s v="Domackerstr. 1-5 Pos. 100"/>
    <m/>
    <m/>
    <x v="2"/>
    <n v="5013.2299999999996"/>
    <n v="0"/>
    <n v="3013.2299999999996"/>
    <n v="13.229999999999563"/>
  </r>
  <r>
    <x v="6"/>
    <s v="Brieystr. 28"/>
    <m/>
    <m/>
    <x v="2"/>
    <n v="1286.23"/>
    <n v="0"/>
    <n v="1286.23"/>
    <n v="1286.23"/>
  </r>
  <r>
    <x v="5"/>
    <s v="Carl-Sonnenschein-Schule"/>
    <m/>
    <m/>
    <x v="1"/>
    <n v="1735.97"/>
    <n v="0"/>
    <n v="1735.97"/>
    <n v="1735.97"/>
  </r>
  <r>
    <x v="5"/>
    <s v="Zum Römerturm 18"/>
    <m/>
    <m/>
    <x v="2"/>
    <n v="22484.33"/>
    <n v="0"/>
    <n v="20484.330000000002"/>
    <n v="17484.330000000002"/>
  </r>
  <r>
    <x v="6"/>
    <s v="Nikolaus-Adams-Str."/>
    <m/>
    <m/>
    <x v="1"/>
    <n v="750"/>
    <n v="225"/>
    <n v="750"/>
    <n v="750"/>
  </r>
  <r>
    <x v="6"/>
    <s v="Sandstr. 106"/>
    <m/>
    <m/>
    <x v="1"/>
    <n v="1000"/>
    <n v="300"/>
    <n v="1000"/>
    <n v="1000"/>
  </r>
  <r>
    <x v="5"/>
    <s v="Kita Regenbogen, Jahnstr. 10"/>
    <m/>
    <m/>
    <x v="1"/>
    <n v="15001.97"/>
    <n v="2264"/>
    <n v="13001.97"/>
    <n v="10001.969999999999"/>
  </r>
  <r>
    <x v="5"/>
    <s v="Am Wierichskamp 5"/>
    <m/>
    <m/>
    <x v="1"/>
    <n v="565.83000000000004"/>
    <n v="0"/>
    <n v="565.83000000000004"/>
    <n v="565.83000000000004"/>
  </r>
  <r>
    <x v="5"/>
    <s v="Gesamtschule Quadrath"/>
    <m/>
    <m/>
    <x v="1"/>
    <n v="8908.57"/>
    <n v="0"/>
    <n v="6908.57"/>
    <n v="3908.5699999999997"/>
  </r>
  <r>
    <x v="5"/>
    <s v="Paulusstr. 5a"/>
    <m/>
    <m/>
    <x v="0"/>
    <n v="16000"/>
    <n v="4800"/>
    <n v="14000"/>
    <n v="11000"/>
  </r>
  <r>
    <x v="5"/>
    <s v="Alte Schule Fliesteden"/>
    <m/>
    <m/>
    <x v="1"/>
    <n v="1642.7"/>
    <n v="0"/>
    <n v="1642.7"/>
    <n v="1642.7"/>
  </r>
  <r>
    <x v="5"/>
    <s v="Am Schwarzwasser 2"/>
    <m/>
    <m/>
    <x v="1"/>
    <n v="886.7"/>
    <n v="0"/>
    <n v="886.7"/>
    <n v="886.7"/>
  </r>
  <r>
    <x v="5"/>
    <s v="Nikolaus-Adams-Str. 75 "/>
    <m/>
    <m/>
    <x v="0"/>
    <n v="2558.4499999999998"/>
    <n v="0"/>
    <n v="558.44999999999982"/>
    <n v="2558.4499999999998"/>
  </r>
  <r>
    <x v="5"/>
    <s v="Dormagener Str. 13-15 "/>
    <m/>
    <m/>
    <x v="1"/>
    <n v="4413.76"/>
    <n v="0"/>
    <n v="2413.7600000000002"/>
    <n v="4413.76"/>
  </r>
  <r>
    <x v="5"/>
    <s v="Im Euel 4 "/>
    <m/>
    <m/>
    <x v="1"/>
    <n v="966.57"/>
    <n v="0"/>
    <n v="966.57"/>
    <n v="966.57"/>
  </r>
  <r>
    <x v="5"/>
    <s v="Am Wierichskamp 5a "/>
    <m/>
    <m/>
    <x v="1"/>
    <n v="3000"/>
    <n v="3000"/>
    <n v="1000"/>
    <n v="3000"/>
  </r>
  <r>
    <x v="5"/>
    <s v="An der Abtsmühle 12 "/>
    <m/>
    <m/>
    <x v="1"/>
    <n v="6034.32"/>
    <n v="6000"/>
    <n v="4034.3199999999997"/>
    <n v="1034.3199999999997"/>
  </r>
  <r>
    <x v="6"/>
    <s v="Lombardring 8 "/>
    <m/>
    <m/>
    <x v="1"/>
    <n v="2000"/>
    <n v="2000"/>
    <n v="0"/>
    <n v="2000"/>
  </r>
  <r>
    <x v="6"/>
    <s v="Knappschaftsallee 2 "/>
    <m/>
    <m/>
    <x v="1"/>
    <n v="3000"/>
    <n v="3000"/>
    <n v="1000"/>
    <n v="3000"/>
  </r>
  <r>
    <x v="5"/>
    <s v="Zum Fortunabad 8 "/>
    <m/>
    <m/>
    <x v="2"/>
    <n v="3000"/>
    <n v="3000"/>
    <n v="1000"/>
    <n v="3000"/>
  </r>
  <r>
    <x v="5"/>
    <s v="Annemarie-Renger-Str. 7 a "/>
    <m/>
    <m/>
    <x v="2"/>
    <n v="40000"/>
    <n v="40000"/>
    <n v="38000"/>
    <n v="35000"/>
  </r>
  <r>
    <x v="5"/>
    <s v="Nikolaus-Adams-Str. 75 "/>
    <m/>
    <m/>
    <x v="2"/>
    <n v="4527.71"/>
    <n v="0"/>
    <n v="2527.71"/>
    <n v="4527.71"/>
  </r>
  <r>
    <x v="5"/>
    <s v="Zeppelinstr. 21 "/>
    <m/>
    <m/>
    <x v="2"/>
    <n v="3000"/>
    <n v="3000"/>
    <n v="1000"/>
    <n v="3000"/>
  </r>
  <r>
    <x v="5"/>
    <s v="Im Katzenbungert 14-16 "/>
    <m/>
    <m/>
    <x v="2"/>
    <n v="4000"/>
    <n v="4000"/>
    <n v="2000"/>
    <n v="4000"/>
  </r>
  <r>
    <x v="5"/>
    <s v="Im Euel 1 "/>
    <m/>
    <m/>
    <x v="2"/>
    <n v="1732.32"/>
    <n v="0"/>
    <n v="1732.32"/>
    <n v="1732.32"/>
  </r>
  <r>
    <x v="5"/>
    <s v="Irisweg 34 "/>
    <m/>
    <m/>
    <x v="2"/>
    <n v="30000"/>
    <n v="30000"/>
    <n v="28000"/>
    <n v="25000"/>
  </r>
  <r>
    <x v="6"/>
    <s v="Heerstr. 2a "/>
    <m/>
    <m/>
    <x v="2"/>
    <n v="9500"/>
    <n v="9500"/>
    <n v="7500"/>
    <n v="4500"/>
  </r>
  <r>
    <x v="6"/>
    <s v="Im Euel 1 "/>
    <m/>
    <m/>
    <x v="2"/>
    <n v="2000"/>
    <n v="2000"/>
    <n v="0"/>
    <n v="2000"/>
  </r>
  <r>
    <x v="5"/>
    <s v="Silverbergstr. 28 "/>
    <m/>
    <m/>
    <x v="3"/>
    <n v="1000"/>
    <n v="1000"/>
    <n v="1000"/>
    <n v="1000"/>
  </r>
  <r>
    <x v="5"/>
    <s v="Alte Landstr. "/>
    <m/>
    <m/>
    <x v="3"/>
    <n v="1000"/>
    <n v="1000"/>
    <n v="1000"/>
    <n v="10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">
  <r>
    <d v="2024-09-17T00:00:00"/>
    <x v="0"/>
    <s v="Raiffeisenstr. 2 "/>
    <x v="0"/>
    <n v="2637.71"/>
    <n v="0"/>
  </r>
  <r>
    <d v="2024-09-17T00:00:00"/>
    <x v="0"/>
    <s v="Raiffeisenstr. 2 "/>
    <x v="0"/>
    <n v="2500"/>
    <n v="2500"/>
  </r>
  <r>
    <d v="2024-06-29T00:00:00"/>
    <x v="0"/>
    <s v="Breslauer Str. "/>
    <x v="0"/>
    <n v="881.73"/>
    <n v="0"/>
  </r>
  <r>
    <d v="2024-03-20T00:00:00"/>
    <x v="0"/>
    <s v="Rheinau 44 "/>
    <x v="1"/>
    <n v="1291.7"/>
    <n v="0"/>
  </r>
  <r>
    <d v="2024-10-17T00:00:00"/>
    <x v="0"/>
    <s v="Waldstr. "/>
    <x v="2"/>
    <n v="24870.73"/>
    <n v="0"/>
  </r>
  <r>
    <d v="2026-03-01T00:00:00"/>
    <x v="1"/>
    <s v="Mittelrheinstr. "/>
    <x v="2"/>
    <n v="20000"/>
    <n v="20000"/>
  </r>
  <r>
    <d v="2026-02-02T00:00:00"/>
    <x v="1"/>
    <s v="Kärlicher Str. 4 "/>
    <x v="1"/>
    <n v="3999.02"/>
    <n v="1044"/>
  </r>
  <r>
    <d v="2024-09-04T00:00:00"/>
    <x v="0"/>
    <s v="Reihe Bäume 21 "/>
    <x v="1"/>
    <n v="832.76"/>
    <n v="0"/>
  </r>
  <r>
    <d v="2024-10-29T00:00:00"/>
    <x v="0"/>
    <s v="Reihe Bäume 21 "/>
    <x v="3"/>
    <n v="987.7"/>
    <n v="0"/>
  </r>
  <r>
    <d v="2024-11-04T00:00:00"/>
    <x v="0"/>
    <s v="Reihe Bäume 21 "/>
    <x v="1"/>
    <n v="830.31"/>
    <n v="0"/>
  </r>
  <r>
    <d v="2025-08-01T00:00:00"/>
    <x v="2"/>
    <s v="Reihe Bäume 21 "/>
    <x v="1"/>
    <n v="2482.9299999999998"/>
    <n v="0"/>
  </r>
  <r>
    <d v="2024-03-18T00:00:00"/>
    <x v="0"/>
    <s v="Kirchstr. 5 "/>
    <x v="1"/>
    <n v="15629.4"/>
    <n v="5149"/>
  </r>
  <r>
    <d v="2025-07-20T00:00:00"/>
    <x v="2"/>
    <s v="Kirchstr. 5 "/>
    <x v="4"/>
    <n v="1397.36"/>
    <n v="0"/>
  </r>
  <r>
    <d v="2025-05-28T00:00:00"/>
    <x v="2"/>
    <s v="Hauptstr. 217 "/>
    <x v="4"/>
    <n v="553.23"/>
    <n v="0"/>
  </r>
  <r>
    <d v="2024-10-09T00:00:00"/>
    <x v="0"/>
    <s v="Charlottenstr. 5 "/>
    <x v="1"/>
    <n v="1949.99"/>
    <n v="0"/>
  </r>
  <r>
    <d v="2025-07-14T00:00:00"/>
    <x v="2"/>
    <s v="Mühlenstr. 11 "/>
    <x v="4"/>
    <n v="543.42999999999995"/>
    <n v="0"/>
  </r>
  <r>
    <d v="2025-02-25T00:00:00"/>
    <x v="2"/>
    <s v="Am Schloßgraben 6 "/>
    <x v="5"/>
    <n v="1210.23"/>
    <n v="0"/>
  </r>
  <r>
    <d v="2026-03-18T00:00:00"/>
    <x v="1"/>
    <s v="Am Schloßgraben 6 "/>
    <x v="1"/>
    <n v="4999.93"/>
    <n v="4712"/>
  </r>
  <r>
    <d v="2024-01-19T00:00:00"/>
    <x v="0"/>
    <s v="Jahnstr. 18 "/>
    <x v="1"/>
    <n v="1512.36"/>
    <n v="0"/>
  </r>
  <r>
    <d v="2024-09-23T00:00:00"/>
    <x v="0"/>
    <s v="Kettiger Weg 2 "/>
    <x v="5"/>
    <n v="0"/>
    <n v="0"/>
  </r>
  <r>
    <d v="2024-10-08T00:00:00"/>
    <x v="0"/>
    <s v="Kettiger Weg 2 "/>
    <x v="5"/>
    <n v="1178.0999999999999"/>
    <n v="0"/>
  </r>
  <r>
    <d v="2024-10-01T00:00:00"/>
    <x v="0"/>
    <s v="Kettiger Weg 2 "/>
    <x v="6"/>
    <n v="1178.0999999999999"/>
    <n v="0"/>
  </r>
  <r>
    <d v="2025-05-01T00:00:00"/>
    <x v="2"/>
    <s v="Kettiger Weg 2 "/>
    <x v="6"/>
    <n v="509.92"/>
    <n v="0"/>
  </r>
  <r>
    <d v="2025-10-08T00:00:00"/>
    <x v="2"/>
    <s v="Kettiger Weg 2 "/>
    <x v="1"/>
    <n v="1248.31"/>
    <n v="0"/>
  </r>
  <r>
    <d v="2024-09-24T00:00:00"/>
    <x v="0"/>
    <s v="Roter Weg / "/>
    <x v="5"/>
    <n v="676.82"/>
    <n v="0"/>
  </r>
  <r>
    <d v="2024-10-02T00:00:00"/>
    <x v="0"/>
    <s v="Koblenzer Str. 51 b "/>
    <x v="5"/>
    <n v="3555.6"/>
    <n v="0"/>
  </r>
  <r>
    <d v="2024-10-07T00:00:00"/>
    <x v="0"/>
    <s v="Koblenzer Str. 51 b "/>
    <x v="5"/>
    <n v="4482.42"/>
    <n v="0"/>
  </r>
  <r>
    <d v="2024-10-11T00:00:00"/>
    <x v="0"/>
    <s v="Roter Weg "/>
    <x v="5"/>
    <n v="28270.720000000001"/>
    <n v="12174"/>
  </r>
  <r>
    <d v="2025-05-28T00:00:00"/>
    <x v="2"/>
    <s v="Roter Weg "/>
    <x v="5"/>
    <n v="2500"/>
    <n v="2500"/>
  </r>
  <r>
    <d v="2025-08-23T00:00:00"/>
    <x v="2"/>
    <s v="Roter Weg "/>
    <x v="5"/>
    <n v="3499.75"/>
    <n v="1975"/>
  </r>
  <r>
    <d v="2025-07-20T00:00:00"/>
    <x v="2"/>
    <s v="Mittelweg "/>
    <x v="5"/>
    <n v="808.77"/>
    <n v="1"/>
  </r>
  <r>
    <d v="2024-04-09T00:00:00"/>
    <x v="0"/>
    <s v="Bachstr. "/>
    <x v="1"/>
    <n v="4901.8500000000004"/>
    <n v="0"/>
  </r>
  <r>
    <d v="2025-01-28T00:00:00"/>
    <x v="2"/>
    <s v="Bachstr. "/>
    <x v="1"/>
    <n v="485.4"/>
    <n v="0"/>
  </r>
  <r>
    <d v="2025-01-06T00:00:00"/>
    <x v="2"/>
    <s v="Jahnstr. 3 "/>
    <x v="4"/>
    <n v="2631.72"/>
    <n v="0"/>
  </r>
  <r>
    <d v="2024-03-06T00:00:00"/>
    <x v="0"/>
    <s v="Bassenheimer Str. "/>
    <x v="5"/>
    <n v="2846.95"/>
    <n v="0"/>
  </r>
  <r>
    <d v="2025-09-15T00:00:00"/>
    <x v="2"/>
    <s v="Bassenheimer Str. "/>
    <x v="1"/>
    <n v="1275.0999999999999"/>
    <n v="0"/>
  </r>
  <r>
    <d v="2024-03-12T00:00:00"/>
    <x v="0"/>
    <s v="Judengäßchen "/>
    <x v="1"/>
    <n v="1282.21"/>
    <n v="0"/>
  </r>
  <r>
    <d v="2026-01-28T00:00:00"/>
    <x v="1"/>
    <s v="Judengäßchen "/>
    <x v="1"/>
    <n v="3000"/>
    <n v="3000"/>
  </r>
  <r>
    <d v="2024-10-29T00:00:00"/>
    <x v="0"/>
    <s v="Judengäßchen "/>
    <x v="5"/>
    <n v="3754.42"/>
    <n v="0"/>
  </r>
  <r>
    <d v="2024-09-25T00:00:00"/>
    <x v="0"/>
    <s v="Judengäßchen "/>
    <x v="5"/>
    <n v="9199.9500000000007"/>
    <n v="0"/>
  </r>
  <r>
    <d v="2025-05-02T00:00:00"/>
    <x v="2"/>
    <s v="Clemensstr. 2 "/>
    <x v="1"/>
    <n v="2000"/>
    <n v="2000"/>
  </r>
  <r>
    <d v="2025-04-28T00:00:00"/>
    <x v="2"/>
    <s v="Hauptstr.10-12 "/>
    <x v="1"/>
    <n v="36627.39"/>
    <n v="486"/>
  </r>
  <r>
    <d v="2026-04-10T00:00:00"/>
    <x v="1"/>
    <s v="Judengäßchen 2 "/>
    <x v="5"/>
    <n v="665"/>
    <n v="0"/>
  </r>
  <r>
    <d v="2025-01-27T00:00:00"/>
    <x v="2"/>
    <s v="Hauptstr. 15 "/>
    <x v="1"/>
    <n v="2737.62"/>
    <n v="0"/>
  </r>
  <r>
    <d v="2025-03-12T00:00:00"/>
    <x v="2"/>
    <s v="Hauptstr. 15 "/>
    <x v="1"/>
    <n v="827.28"/>
    <n v="0"/>
  </r>
  <r>
    <d v="2025-10-07T00:00:00"/>
    <x v="2"/>
    <s v="Hauptstr. 15 "/>
    <x v="1"/>
    <n v="17034.32"/>
    <n v="17000"/>
  </r>
  <r>
    <d v="2025-10-04T00:00:00"/>
    <x v="2"/>
    <s v="Kaltenengerser Str. 3 "/>
    <x v="5"/>
    <n v="1360.34"/>
    <n v="0"/>
  </r>
  <r>
    <d v="2024-10-01T00:00:00"/>
    <x v="0"/>
    <s v="Raiffeisenstr. "/>
    <x v="5"/>
    <n v="307.74"/>
    <n v="0"/>
  </r>
  <r>
    <s v="08.02.2021"/>
    <x v="3"/>
    <m/>
    <x v="7"/>
    <n v="458.14"/>
    <n v="0"/>
  </r>
  <r>
    <s v="10.02.2021"/>
    <x v="3"/>
    <m/>
    <x v="8"/>
    <n v="7355.7400000000016"/>
    <n v="0"/>
  </r>
  <r>
    <s v="19.02.2021"/>
    <x v="3"/>
    <m/>
    <x v="7"/>
    <n v="1980.89"/>
    <n v="0"/>
  </r>
  <r>
    <s v="12.05.2021"/>
    <x v="3"/>
    <m/>
    <x v="5"/>
    <n v="386.06"/>
    <n v="0"/>
  </r>
  <r>
    <s v="14.05.2021"/>
    <x v="3"/>
    <m/>
    <x v="8"/>
    <n v="1809.51"/>
    <n v="0"/>
  </r>
  <r>
    <s v="02.06.2021"/>
    <x v="3"/>
    <m/>
    <x v="7"/>
    <n v="193.2"/>
    <n v="0"/>
  </r>
  <r>
    <s v="20.06.2021"/>
    <x v="3"/>
    <m/>
    <x v="8"/>
    <n v="1388313.4199999997"/>
    <n v="0"/>
  </r>
  <r>
    <s v="28.06.2021"/>
    <x v="3"/>
    <m/>
    <x v="9"/>
    <n v="198.23"/>
    <n v="0"/>
  </r>
  <r>
    <s v="02.07.2021"/>
    <x v="3"/>
    <m/>
    <x v="8"/>
    <n v="9278.3700000000008"/>
    <n v="0"/>
  </r>
  <r>
    <s v="16.07.2021"/>
    <x v="3"/>
    <m/>
    <x v="5"/>
    <n v="2505.54"/>
    <n v="0"/>
  </r>
  <r>
    <s v="14.09.2021"/>
    <x v="3"/>
    <m/>
    <x v="7"/>
    <n v="4442.2"/>
    <n v="0"/>
  </r>
  <r>
    <s v="03.10.2021"/>
    <x v="3"/>
    <m/>
    <x v="7"/>
    <n v="28494.91"/>
    <n v="0"/>
  </r>
  <r>
    <s v="20.10.2021"/>
    <x v="3"/>
    <m/>
    <x v="7"/>
    <n v="583.07000000000005"/>
    <n v="0"/>
  </r>
  <r>
    <s v="20.11.2021"/>
    <x v="3"/>
    <m/>
    <x v="8"/>
    <n v="8165.89"/>
    <n v="0"/>
  </r>
  <r>
    <s v="23.12.2021"/>
    <x v="3"/>
    <m/>
    <x v="8"/>
    <n v="504.32"/>
    <n v="0"/>
  </r>
  <r>
    <s v="02.01.2022"/>
    <x v="4"/>
    <m/>
    <x v="9"/>
    <n v="922.11"/>
    <n v="0"/>
  </r>
  <r>
    <s v="05.01.2022"/>
    <x v="4"/>
    <m/>
    <x v="8"/>
    <n v="271.92000000000007"/>
    <n v="0"/>
  </r>
  <r>
    <s v="17.02.2022"/>
    <x v="4"/>
    <m/>
    <x v="9"/>
    <n v="194.9"/>
    <n v="0"/>
  </r>
  <r>
    <s v="17.02.2022"/>
    <x v="4"/>
    <m/>
    <x v="9"/>
    <n v="0"/>
    <n v="0"/>
  </r>
  <r>
    <s v="17.02.2022"/>
    <x v="4"/>
    <m/>
    <x v="9"/>
    <n v="10173.49"/>
    <n v="0"/>
  </r>
  <r>
    <s v="13.03.2022"/>
    <x v="4"/>
    <m/>
    <x v="7"/>
    <n v="1154.01"/>
    <n v="0"/>
  </r>
  <r>
    <s v="28.03.2022"/>
    <x v="4"/>
    <m/>
    <x v="7"/>
    <n v="1279.8800000000001"/>
    <n v="0"/>
  </r>
  <r>
    <s v="19.04.2022"/>
    <x v="4"/>
    <m/>
    <x v="7"/>
    <n v="38106.129999999997"/>
    <n v="0"/>
  </r>
  <r>
    <s v="16.05.2022"/>
    <x v="4"/>
    <m/>
    <x v="7"/>
    <n v="476"/>
    <n v="0"/>
  </r>
  <r>
    <s v="16.05.2022"/>
    <x v="4"/>
    <m/>
    <x v="10"/>
    <n v="476"/>
    <n v="0"/>
  </r>
  <r>
    <s v="20.05.2022"/>
    <x v="4"/>
    <m/>
    <x v="9"/>
    <n v="464.1"/>
    <n v="0"/>
  </r>
  <r>
    <s v="20.05.2022"/>
    <x v="4"/>
    <m/>
    <x v="9"/>
    <n v="0"/>
    <n v="0"/>
  </r>
  <r>
    <s v="20.05.2022"/>
    <x v="4"/>
    <m/>
    <x v="10"/>
    <n v="0"/>
    <n v="0"/>
  </r>
  <r>
    <s v="20.05.2022"/>
    <x v="4"/>
    <m/>
    <x v="9"/>
    <n v="2935.71"/>
    <n v="0"/>
  </r>
  <r>
    <s v="20.05.2022"/>
    <x v="4"/>
    <m/>
    <x v="9"/>
    <n v="953.13"/>
    <n v="0"/>
  </r>
  <r>
    <s v="20.05.2022"/>
    <x v="4"/>
    <m/>
    <x v="9"/>
    <n v="880.6"/>
    <n v="0"/>
  </r>
  <r>
    <s v="20.05.2022"/>
    <x v="4"/>
    <m/>
    <x v="9"/>
    <n v="2927.63"/>
    <n v="0"/>
  </r>
  <r>
    <s v="20.05.2022"/>
    <x v="4"/>
    <m/>
    <x v="9"/>
    <n v="637.84"/>
    <n v="0"/>
  </r>
  <r>
    <s v="20.05.2022"/>
    <x v="4"/>
    <m/>
    <x v="9"/>
    <n v="14034.08"/>
    <n v="0"/>
  </r>
  <r>
    <s v="20.05.2022"/>
    <x v="4"/>
    <m/>
    <x v="9"/>
    <n v="16921.8"/>
    <n v="0"/>
  </r>
  <r>
    <s v="20.05.2022"/>
    <x v="4"/>
    <m/>
    <x v="9"/>
    <n v="0"/>
    <n v="0"/>
  </r>
  <r>
    <s v="20.05.2022"/>
    <x v="4"/>
    <m/>
    <x v="9"/>
    <n v="41433.730000000003"/>
    <n v="0"/>
  </r>
  <r>
    <s v="19.06.2022"/>
    <x v="4"/>
    <m/>
    <x v="10"/>
    <n v="475.14"/>
    <n v="0"/>
  </r>
  <r>
    <s v="19.06.2022"/>
    <x v="4"/>
    <m/>
    <x v="10"/>
    <n v="476"/>
    <n v="0"/>
  </r>
  <r>
    <s v="20.06.2022"/>
    <x v="4"/>
    <m/>
    <x v="7"/>
    <n v="554.6"/>
    <n v="0"/>
  </r>
  <r>
    <s v="14.08.2022"/>
    <x v="4"/>
    <m/>
    <x v="7"/>
    <n v="2636.41"/>
    <n v="0"/>
  </r>
  <r>
    <s v="22.08.2022"/>
    <x v="4"/>
    <m/>
    <x v="5"/>
    <n v="2500"/>
    <n v="0"/>
  </r>
  <r>
    <s v="25.08.2022"/>
    <x v="4"/>
    <m/>
    <x v="8"/>
    <n v="2500"/>
    <n v="0"/>
  </r>
  <r>
    <s v="25.08.2022"/>
    <x v="4"/>
    <m/>
    <x v="5"/>
    <n v="550"/>
    <n v="0"/>
  </r>
  <r>
    <s v="26.08.2022"/>
    <x v="4"/>
    <m/>
    <x v="7"/>
    <n v="3507.45"/>
    <n v="0"/>
  </r>
  <r>
    <s v="01.09.2022"/>
    <x v="4"/>
    <m/>
    <x v="8"/>
    <n v="3897.9799999999996"/>
    <n v="0"/>
  </r>
  <r>
    <s v="08.09.2022"/>
    <x v="4"/>
    <m/>
    <x v="8"/>
    <n v="2500"/>
    <n v="0"/>
  </r>
  <r>
    <s v="17.11.2022"/>
    <x v="4"/>
    <m/>
    <x v="7"/>
    <n v="4704.33"/>
    <n v="0"/>
  </r>
  <r>
    <s v="09.12.2022"/>
    <x v="4"/>
    <m/>
    <x v="7"/>
    <n v="482.17"/>
    <n v="0"/>
  </r>
  <r>
    <s v="15.12.2022"/>
    <x v="4"/>
    <m/>
    <x v="7"/>
    <n v="3126.2"/>
    <n v="0"/>
  </r>
  <r>
    <s v="03.01.2023"/>
    <x v="5"/>
    <m/>
    <x v="7"/>
    <n v="743.75"/>
    <n v="0"/>
  </r>
  <r>
    <s v="11.01.2023"/>
    <x v="5"/>
    <m/>
    <x v="7"/>
    <n v="1936.9"/>
    <n v="0"/>
  </r>
  <r>
    <s v="12.01.2023"/>
    <x v="5"/>
    <m/>
    <x v="8"/>
    <n v="901.51"/>
    <n v="0"/>
  </r>
  <r>
    <s v="21.02.2023"/>
    <x v="5"/>
    <m/>
    <x v="7"/>
    <n v="517.65"/>
    <n v="0"/>
  </r>
  <r>
    <s v="28.02.2023"/>
    <x v="5"/>
    <m/>
    <x v="7"/>
    <n v="0"/>
    <n v="0"/>
  </r>
  <r>
    <s v="20.03.2023"/>
    <x v="5"/>
    <m/>
    <x v="7"/>
    <n v="8476"/>
    <n v="0"/>
  </r>
  <r>
    <s v="28.03.2023"/>
    <x v="5"/>
    <m/>
    <x v="5"/>
    <n v="0"/>
    <n v="0"/>
  </r>
  <r>
    <s v="23.05.2023"/>
    <x v="5"/>
    <m/>
    <x v="7"/>
    <n v="0"/>
    <n v="0"/>
  </r>
  <r>
    <s v="22.06.2023"/>
    <x v="5"/>
    <m/>
    <x v="9"/>
    <n v="308.23"/>
    <n v="0"/>
  </r>
  <r>
    <s v="22.06.2023"/>
    <x v="5"/>
    <m/>
    <x v="9"/>
    <n v="308.20999999999998"/>
    <n v="0"/>
  </r>
  <r>
    <s v="22.06.2023"/>
    <x v="5"/>
    <m/>
    <x v="9"/>
    <n v="308.20999999999998"/>
    <n v="0"/>
  </r>
  <r>
    <s v="22.06.2023"/>
    <x v="5"/>
    <m/>
    <x v="9"/>
    <n v="379.61"/>
    <n v="0"/>
  </r>
  <r>
    <s v="30.06.2023"/>
    <x v="5"/>
    <m/>
    <x v="8"/>
    <n v="0"/>
    <n v="0"/>
  </r>
  <r>
    <s v="15.08.2023"/>
    <x v="5"/>
    <m/>
    <x v="8"/>
    <n v="0"/>
    <n v="0"/>
  </r>
  <r>
    <s v="30.08.2023"/>
    <x v="5"/>
    <m/>
    <x v="7"/>
    <n v="0"/>
    <n v="0"/>
  </r>
  <r>
    <d v="2020-04-30T00:00:00"/>
    <x v="6"/>
    <m/>
    <x v="5"/>
    <n v="192.78"/>
    <n v="0"/>
  </r>
  <r>
    <d v="2020-06-18T00:00:00"/>
    <x v="6"/>
    <m/>
    <x v="5"/>
    <n v="280.3"/>
    <n v="0"/>
  </r>
  <r>
    <d v="2020-08-02T00:00:00"/>
    <x v="6"/>
    <m/>
    <x v="5"/>
    <n v="363.1"/>
    <n v="0"/>
  </r>
  <r>
    <d v="2020-09-01T00:00:00"/>
    <x v="6"/>
    <m/>
    <x v="5"/>
    <n v="1212.2"/>
    <n v="0"/>
  </r>
  <r>
    <d v="2020-10-31T00:00:00"/>
    <x v="6"/>
    <m/>
    <x v="8"/>
    <n v="234.84"/>
    <n v="0"/>
  </r>
  <r>
    <d v="2020-11-11T00:00:00"/>
    <x v="6"/>
    <m/>
    <x v="8"/>
    <n v="1605.54"/>
    <n v="0"/>
  </r>
  <r>
    <d v="2020-05-04T00:00:00"/>
    <x v="6"/>
    <m/>
    <x v="7"/>
    <n v="17349"/>
    <n v="0"/>
  </r>
  <r>
    <d v="2020-06-22T00:00:00"/>
    <x v="6"/>
    <m/>
    <x v="7"/>
    <n v="26875.74"/>
    <n v="0"/>
  </r>
  <r>
    <d v="2020-08-12T00:00:00"/>
    <x v="6"/>
    <m/>
    <x v="7"/>
    <n v="3829.5200000000004"/>
    <n v="0"/>
  </r>
  <r>
    <d v="2020-08-17T00:00:00"/>
    <x v="6"/>
    <m/>
    <x v="7"/>
    <n v="7346.14"/>
    <n v="0"/>
  </r>
  <r>
    <d v="2020-09-22T00:00:00"/>
    <x v="6"/>
    <m/>
    <x v="7"/>
    <n v="4136.82"/>
    <n v="0"/>
  </r>
  <r>
    <d v="2020-09-24T00:00:00"/>
    <x v="6"/>
    <m/>
    <x v="7"/>
    <n v="21996.14"/>
    <n v="0"/>
  </r>
  <r>
    <d v="2020-08-25T00:00:00"/>
    <x v="6"/>
    <m/>
    <x v="7"/>
    <n v="867.04"/>
    <n v="0"/>
  </r>
  <r>
    <d v="2020-04-06T00:00:00"/>
    <x v="6"/>
    <m/>
    <x v="7"/>
    <n v="1147.94"/>
    <n v="0"/>
  </r>
  <r>
    <d v="2020-10-15T00:00:00"/>
    <x v="6"/>
    <m/>
    <x v="7"/>
    <n v="0"/>
    <n v="0"/>
  </r>
  <r>
    <d v="2020-12-21T00:00:00"/>
    <x v="6"/>
    <m/>
    <x v="7"/>
    <n v="1078.44"/>
    <n v="0"/>
  </r>
  <r>
    <d v="2020-02-10T00:00:00"/>
    <x v="6"/>
    <m/>
    <x v="9"/>
    <n v="2470.88"/>
    <n v="0"/>
  </r>
  <r>
    <d v="2020-02-10T00:00:00"/>
    <x v="6"/>
    <m/>
    <x v="9"/>
    <n v="546.6"/>
    <n v="0"/>
  </r>
  <r>
    <d v="2020-02-16T00:00:00"/>
    <x v="6"/>
    <m/>
    <x v="9"/>
    <n v="255.16"/>
    <n v="0"/>
  </r>
  <r>
    <d v="2020-02-09T00:00:00"/>
    <x v="6"/>
    <m/>
    <x v="9"/>
    <n v="0"/>
    <n v="0"/>
  </r>
  <r>
    <d v="2020-02-10T00:00:00"/>
    <x v="6"/>
    <m/>
    <x v="9"/>
    <n v="1381.8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5B1DD4-D18F-4175-81CA-269316BFCEA9}" name="PivotTable1" cacheId="1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A3:D10" firstHeaderRow="0" firstDataRow="1" firstDataCol="1"/>
  <pivotFields count="9">
    <pivotField axis="axisRow" showAll="0">
      <items count="8">
        <item x="0"/>
        <item x="1"/>
        <item x="2"/>
        <item x="3"/>
        <item x="4"/>
        <item x="5"/>
        <item h="1" x="6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numFmtId="4" showAll="0"/>
    <pivotField dataField="1" numFmtId="4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me von Aufwand" fld="5" baseField="0" baseItem="0" numFmtId="4"/>
    <dataField name="Summe von 2000" fld="7" baseField="0" baseItem="0" numFmtId="4"/>
    <dataField name="Summe von 5000" fld="8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7E2F2F-D0EB-4CF8-B378-16FDDA94A9CE}" name="PivotTable1" cacheId="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A3:Y13" firstHeaderRow="1" firstDataRow="3" firstDataCol="1"/>
  <pivotFields count="6">
    <pivotField showAll="0"/>
    <pivotField axis="axisRow" showAll="0">
      <items count="8">
        <item x="6"/>
        <item x="3"/>
        <item x="4"/>
        <item x="5"/>
        <item x="0"/>
        <item x="2"/>
        <item x="1"/>
        <item t="default"/>
      </items>
    </pivotField>
    <pivotField showAll="0"/>
    <pivotField axis="axisCol" showAll="0">
      <items count="13">
        <item x="5"/>
        <item x="7"/>
        <item x="9"/>
        <item x="10"/>
        <item x="0"/>
        <item x="1"/>
        <item x="2"/>
        <item x="3"/>
        <item x="4"/>
        <item x="6"/>
        <item x="8"/>
        <item m="1" x="11"/>
        <item t="default"/>
      </items>
    </pivotField>
    <pivotField dataField="1" numFmtId="44" showAll="0"/>
    <pivotField numFmtId="44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3"/>
    <field x="-2"/>
  </colFields>
  <colItems count="2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 t="grand">
      <x/>
    </i>
    <i t="grand" i="1">
      <x/>
    </i>
  </colItems>
  <dataFields count="2">
    <dataField name="Summe von Aufwand" fld="4" baseField="0" baseItem="0" numFmtId="169"/>
    <dataField name="Anzahl von Aufwand2" fld="4" subtotal="count" baseField="0" baseItem="0" numFmtId="16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2" cacheId="0" applyNumberFormats="0" applyBorderFormats="0" applyFontFormats="0" applyPatternFormats="0" applyAlignmentFormats="0" applyWidthHeightFormats="1" dataCaption="Werte" updatedVersion="7" minRefreshableVersion="3" useAutoFormatting="1" itemPrintTitles="1" createdVersion="7" indent="0" outline="1" outlineData="1" multipleFieldFilters="0">
  <location ref="A2:G9" firstHeaderRow="1" firstDataRow="2" firstDataCol="1"/>
  <pivotFields count="8">
    <pivotField numFmtId="14" showAll="0"/>
    <pivotField axis="axisRow" numFmtId="1" showAll="0">
      <items count="7">
        <item x="0"/>
        <item x="2"/>
        <item x="3"/>
        <item x="1"/>
        <item x="4"/>
        <item h="1" x="5"/>
        <item t="default"/>
      </items>
    </pivotField>
    <pivotField showAll="0"/>
    <pivotField showAll="0">
      <items count="8">
        <item x="5"/>
        <item x="1"/>
        <item x="2"/>
        <item x="0"/>
        <item x="3"/>
        <item x="6"/>
        <item x="4"/>
        <item t="default"/>
      </items>
    </pivotField>
    <pivotField axis="axisCol" showAll="0">
      <items count="6">
        <item x="4"/>
        <item x="1"/>
        <item x="0"/>
        <item x="2"/>
        <item x="3"/>
        <item t="default"/>
      </items>
    </pivotField>
    <pivotField numFmtId="4" showAll="0"/>
    <pivotField numFmtId="4" showAll="0"/>
    <pivotField dataField="1" numFmtId="4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TABW von Entschädigung" fld="7" subtotal="stdDev" baseField="1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8C6F02-58E3-4A29-B296-19B729379659}" name="Objektliste3" displayName="Objektliste3" ref="A1:S228" totalsRowCount="1" headerRowDxfId="51" dataDxfId="50" totalsRowDxfId="49" headerRowBorderDxfId="47" tableBorderDxfId="48" totalsRowBorderDxfId="46" headerRowCellStyle="Standard 12" dataCellStyle="Standard 12">
  <autoFilter ref="A1:S227" xr:uid="{BA29D665-264C-48AC-90F3-F412B931B9CD}"/>
  <sortState xmlns:xlrd2="http://schemas.microsoft.com/office/spreadsheetml/2017/richdata2" ref="A2:S227">
    <sortCondition ref="A1:A227"/>
  </sortState>
  <tableColumns count="19">
    <tableColumn id="1" xr3:uid="{82DBCEF0-2BF4-4C4A-91BF-C41169E1C954}" name="Pos. Nr." dataDxfId="44" totalsRowDxfId="45" dataCellStyle="Standard 12"/>
    <tableColumn id="2" xr3:uid="{8401071B-5826-4955-9719-0E6C2ACEACB8}" name="Nutzung / Anschrift" dataDxfId="42" totalsRowDxfId="43" dataCellStyle="Standard 12"/>
    <tableColumn id="17" xr3:uid="{8CD275A2-FAA5-4E71-9377-DA9AD0ACB968}" name="GPS Daten" dataDxfId="40" totalsRowDxfId="41" dataCellStyle="Standard 12"/>
    <tableColumn id="3" xr3:uid="{6FB5FCC6-5869-4AFF-B04A-D0A056DBB21B}" name="Zürs-_x000a_Zone" dataDxfId="38" totalsRowDxfId="39" dataCellStyle="Standard 12"/>
    <tableColumn id="11" xr3:uid="{12E0A891-6862-4E81-A9A0-275369576573}" name="Versicherungssumme Inventar Einbruchdiebstahl" totalsRowFunction="sum" dataDxfId="36" totalsRowDxfId="37" dataCellStyle="Standard 12"/>
    <tableColumn id="6" xr3:uid="{8B906232-67C6-4BA6-8FA8-E64D1AC4C603}" name="Versicherungssumme Gebäude Feuer" totalsRowFunction="sum" dataDxfId="34" totalsRowDxfId="35" dataCellStyle="Standard 12"/>
    <tableColumn id="8" xr3:uid="{73937423-D8F3-4250-AFBF-8641AAB62C1D}" name="Versicherungssumme Inventar Feuer " totalsRowFunction="sum" dataDxfId="32" totalsRowDxfId="33" dataCellStyle="Standard 12"/>
    <tableColumn id="4" xr3:uid="{3C3D47E5-BFEB-4BBF-AB18-87D66D36425F}" name="Versicherungssumme Gebäude Leitungswasser" totalsRowFunction="sum" dataDxfId="30" totalsRowDxfId="31" dataCellStyle="Standard 12"/>
    <tableColumn id="9" xr3:uid="{AA2A77F2-F428-42CA-AB8B-79489A2D4CE7}" name="Versicherungssumme Inventar Leitungswasser" totalsRowFunction="sum" dataDxfId="28" totalsRowDxfId="29" dataCellStyle="Standard 12"/>
    <tableColumn id="5" xr3:uid="{11C75CE3-23B3-45FB-9B29-12F233D55E03}" name="Versicherungssumme Gebäude Sturm" totalsRowFunction="sum" dataDxfId="26" totalsRowDxfId="27" dataCellStyle="Standard 12"/>
    <tableColumn id="10" xr3:uid="{4F309750-F27C-461B-AEFD-C249D79725FD}" name="Versicherungssumme Inventar Sturm " totalsRowFunction="sum" dataDxfId="24" totalsRowDxfId="25" dataCellStyle="Standard 12"/>
    <tableColumn id="19" xr3:uid="{ED48B73D-7B45-41B6-AC77-E87C1D2D5B86}" name="Versicherungssumme Gebäude Überschwemmung Prüfung" dataDxfId="22" totalsRowDxfId="23" dataCellStyle="Standard 12"/>
    <tableColumn id="18" xr3:uid="{4BD7493A-1668-4DC3-A4E4-55B4A19A7DE9}" name="Versicherungssumme Inventar Überschwemmung Prüfung" dataDxfId="20" totalsRowDxfId="21" dataCellStyle="Standard 12"/>
    <tableColumn id="7" xr3:uid="{8B181527-DCF8-4B92-B558-F5BC321102F3}" name="Versicherungssumme Gebäude Überschwemmung" totalsRowFunction="sum" dataDxfId="18" totalsRowDxfId="19" dataCellStyle="Standard 12"/>
    <tableColumn id="12" xr3:uid="{1464A86E-906F-4ADA-8137-ECF80198665A}" name="Versicherungssumme Inventar Überschwemmung" totalsRowFunction="sum" dataDxfId="16" totalsRowDxfId="17" dataCellStyle="Standard 12"/>
    <tableColumn id="13" xr3:uid="{10076CF7-205C-410F-AC8A-3348F4301EE1}" name="PV-Anlagen mit deren Leistung in kWp" dataDxfId="14" totalsRowDxfId="15" dataCellStyle="Standard 12"/>
    <tableColumn id="14" xr3:uid="{23D9114D-B735-4F93-AD3C-895720CAAF40}" name="Denkmalschutz" dataDxfId="12" totalsRowDxfId="13" dataCellStyle="Standard 12"/>
    <tableColumn id="15" xr3:uid="{1D70E79D-FFA7-4CDF-90BE-F0B5FC85AAD7}" name="BJMW soweit nicht zu Wohnzwecken genutzt / EUR" totalsRowFunction="sum" dataDxfId="10" totalsRowDxfId="11" dataCellStyle="Standard 12"/>
    <tableColumn id="16" xr3:uid="{65610D17-33E5-4DB2-9273-962EB692A8F7}" name="Sonstige Informationen" dataDxfId="8" totalsRowDxfId="9" dataCellStyle="Standard 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83A1E9-9E2C-4971-9318-DB2E788C5388}" name="Schadenliste84" displayName="Schadenliste84" ref="A2:F136" totalsRowShown="0" headerRowDxfId="7" tableBorderDxfId="6">
  <autoFilter ref="A2:F136" xr:uid="{C18DCE26-EA58-4423-864B-0C17AD9E3870}"/>
  <tableColumns count="6">
    <tableColumn id="3" xr3:uid="{2CC181F3-91FE-4B94-872D-80AD25B7DF2C}" name="Schadendatum" dataDxfId="5" dataCellStyle="Standard 2"/>
    <tableColumn id="1" xr3:uid="{2A4C7DF9-AE93-4DBA-9628-962ABE7455E6}" name="Jahr" dataDxfId="4"/>
    <tableColumn id="2" xr3:uid="{5B45C837-F0B9-48B1-BD76-32AEC9D6DA23}" name="Anschrift (falls vorhanden)" dataDxfId="3"/>
    <tableColumn id="4" xr3:uid="{073F6627-B8EF-4077-A528-B54C7444CB7C}" name="Schadenursache" dataDxfId="2" dataCellStyle="Standard_Einzelschadenliste Elsdorf"/>
    <tableColumn id="5" xr3:uid="{9E4AD56A-9CEB-4664-8294-949DD0585A12}" name="Aufwand" dataDxfId="1" dataCellStyle="Standard_Einzelschadenliste Elsdorf"/>
    <tableColumn id="6" xr3:uid="{398712C4-0474-4D4B-9B33-193676067B1E}" name="Davon Reserve" dataDxfId="0" dataCellStyle="Standard_Einzelschadenliste Elsdorf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A29D665-264C-48AC-90F3-F412B931B9CD}" name="Objektliste" displayName="Objektliste" ref="A1:S228" totalsRowCount="1" headerRowDxfId="111" dataDxfId="109" totalsRowDxfId="107" headerRowBorderDxfId="110" tableBorderDxfId="108" totalsRowBorderDxfId="106" headerRowCellStyle="Standard 12" dataCellStyle="Standard 12">
  <autoFilter ref="A1:S227" xr:uid="{BA29D665-264C-48AC-90F3-F412B931B9CD}"/>
  <sortState xmlns:xlrd2="http://schemas.microsoft.com/office/spreadsheetml/2017/richdata2" ref="A2:S227">
    <sortCondition ref="A1:A227"/>
  </sortState>
  <tableColumns count="19">
    <tableColumn id="1" xr3:uid="{B60E924D-D54C-4AB0-BF8A-E7B777D0A0F6}" name="Pos. Nr." dataDxfId="105" totalsRowDxfId="69" dataCellStyle="Standard 12"/>
    <tableColumn id="2" xr3:uid="{E5C6A7AE-1A63-4E2A-9B11-9DF3EC79AD21}" name="Nutzung / Anschrift" dataDxfId="104" totalsRowDxfId="68" dataCellStyle="Standard 12"/>
    <tableColumn id="17" xr3:uid="{1B887D42-079A-426C-94C4-FC0E33409C08}" name="GPS Daten" dataDxfId="103" totalsRowDxfId="67" dataCellStyle="Standard 12"/>
    <tableColumn id="3" xr3:uid="{C7D45B49-4634-4BA7-95B3-A84A2C013652}" name="Zürs-_x000a_Zone" dataDxfId="102" totalsRowDxfId="66" dataCellStyle="Standard 12"/>
    <tableColumn id="11" xr3:uid="{6C6DF8E5-6DBF-406A-9EF5-2A241EB2F6E6}" name="Versicherungssumme Inventar Einbruchdiebstahl" totalsRowFunction="sum" dataDxfId="101" totalsRowDxfId="65" dataCellStyle="Standard 12"/>
    <tableColumn id="6" xr3:uid="{1798C90D-47F3-4F09-A4B8-8BC123FDAC2D}" name="Versicherungssumme Gebäude Feuer" totalsRowFunction="sum" dataDxfId="100" totalsRowDxfId="64" dataCellStyle="Standard 12"/>
    <tableColumn id="8" xr3:uid="{FB400DDB-1BA6-4E9C-974E-9785E76C3CFF}" name="Versicherungssumme Inventar Feuer " totalsRowFunction="sum" dataDxfId="99" totalsRowDxfId="63" dataCellStyle="Standard 12"/>
    <tableColumn id="4" xr3:uid="{11BC5FF2-347C-42B8-A9AF-D20588AE211A}" name="Versicherungssumme Gebäude Leitungswasser" totalsRowFunction="sum" dataDxfId="98" totalsRowDxfId="62" dataCellStyle="Standard 12"/>
    <tableColumn id="9" xr3:uid="{EB6EE996-7883-49EC-AED7-F688506F80DE}" name="Versicherungssumme Inventar Leitungswasser" totalsRowFunction="sum" dataDxfId="97" totalsRowDxfId="61" dataCellStyle="Standard 12"/>
    <tableColumn id="5" xr3:uid="{B9E9EC12-F0EA-4C87-8DD3-B754AF0068E7}" name="Versicherungssumme Gebäude Sturm" totalsRowFunction="sum" dataDxfId="96" totalsRowDxfId="60" dataCellStyle="Standard 12"/>
    <tableColumn id="10" xr3:uid="{4E9F7B5A-6022-4032-8D42-89DD7671F1F0}" name="Versicherungssumme Inventar Sturm " totalsRowFunction="sum" dataDxfId="95" totalsRowDxfId="59" dataCellStyle="Standard 12"/>
    <tableColumn id="19" xr3:uid="{BE60C6D5-D40E-4865-9FC3-8F9C7EE7995E}" name="Versicherungssumme Gebäude Überschwemmung Prüfung" dataDxfId="94" totalsRowDxfId="58" dataCellStyle="Standard 12"/>
    <tableColumn id="18" xr3:uid="{F6293931-CF6D-4399-A3E0-2475BE38CBE9}" name="Versicherungssumme Inventar Überschwemmung Prüfung" dataDxfId="93" totalsRowDxfId="57" dataCellStyle="Standard 12"/>
    <tableColumn id="7" xr3:uid="{56502E00-B414-4466-A793-831178130444}" name="Versicherungssumme Gebäude Überschwemmung" totalsRowFunction="sum" dataDxfId="92" totalsRowDxfId="56" dataCellStyle="Standard 12"/>
    <tableColumn id="12" xr3:uid="{6F7F7229-B556-4926-8DAC-C8C8A8B9296C}" name="Versicherungssumme Inventar Überschwemmung" totalsRowFunction="sum" dataDxfId="91" totalsRowDxfId="55" dataCellStyle="Standard 12"/>
    <tableColumn id="13" xr3:uid="{B044DCC1-1063-4C83-AC23-F7973E309466}" name="PV-Anlagen mit deren Leistung in kWp" dataDxfId="73" totalsRowDxfId="54" dataCellStyle="Standard 12"/>
    <tableColumn id="14" xr3:uid="{F8095606-D26D-47B9-B5A9-B70E02E4006C}" name="Denkmalschutz" dataDxfId="72" totalsRowDxfId="53" dataCellStyle="Standard 12"/>
    <tableColumn id="15" xr3:uid="{74029F75-E6A7-44AA-B6FF-09CF9E53C0E9}" name="BJMW soweit nicht zu Wohnzwecken genutzt / EUR" totalsRowFunction="sum" dataDxfId="71" totalsRowDxfId="70" dataCellStyle="Standard 12"/>
    <tableColumn id="16" xr3:uid="{58EEE3F6-4EAA-48C8-85B2-A8ED6483D794}" name="Sonstige Informationen" dataDxfId="90" totalsRowDxfId="52" dataCellStyle="Standard 1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BDFAC59-9AA9-4089-811B-56184C83D50D}" name="Schadenliste8" displayName="Schadenliste8" ref="A2:F136" totalsRowShown="0" headerRowDxfId="89" tableBorderDxfId="88">
  <autoFilter ref="A2:F136" xr:uid="{C18DCE26-EA58-4423-864B-0C17AD9E3870}"/>
  <tableColumns count="6">
    <tableColumn id="3" xr3:uid="{2C47D2AD-9A7F-453E-A0BA-0CBEA89AEB6E}" name="Schadendatum" dataDxfId="87" dataCellStyle="Standard 2"/>
    <tableColumn id="1" xr3:uid="{F3860DDE-4CEE-44B0-97D8-CDA5861F3438}" name="Jahr" dataDxfId="86"/>
    <tableColumn id="2" xr3:uid="{3C526171-FA8D-418E-92A9-CF1FD3AC1AAF}" name="Anschrift (falls vorhanden)" dataDxfId="85"/>
    <tableColumn id="4" xr3:uid="{C63BBF24-79F6-42D0-BDD9-16E508A67496}" name="Schadenursache" dataDxfId="84" dataCellStyle="Standard_Einzelschadenliste Elsdorf"/>
    <tableColumn id="5" xr3:uid="{EA2AB3E2-1519-4975-9D79-5BA9DF8B480D}" name="Aufwand" dataDxfId="83" dataCellStyle="Standard_Einzelschadenliste Elsdorf"/>
    <tableColumn id="6" xr3:uid="{18265427-A8C0-476C-9577-7779EA426B8E}" name="Davon Reserve" dataDxfId="82" dataCellStyle="Standard_Einzelschadenliste Elsdorf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EAA47D-414F-4BA3-856B-7D416A263FA3}" name="Schadenliste82" displayName="Schadenliste82" ref="A2:F74" totalsRowShown="0" headerRowDxfId="81" tableBorderDxfId="80">
  <autoFilter ref="A2:F74" xr:uid="{C18DCE26-EA58-4423-864B-0C17AD9E3870}"/>
  <tableColumns count="6">
    <tableColumn id="3" xr3:uid="{2DC14FFD-4EC9-4214-8017-39920CEEE195}" name="Schadendatum" dataDxfId="79" dataCellStyle="Standard 2"/>
    <tableColumn id="1" xr3:uid="{22F040F7-AACF-41D0-802E-EC3ECE615595}" name="Jahr" dataDxfId="78"/>
    <tableColumn id="2" xr3:uid="{5BE833B4-B1FF-428B-A9A8-D6BDEB3E6EF9}" name="Anschrift (falls vorhanden)" dataDxfId="77"/>
    <tableColumn id="4" xr3:uid="{A23EDED9-911E-409E-AD01-09C72CEECB56}" name="Schadenursache" dataDxfId="76" dataCellStyle="Standard_Einzelschadenliste Elsdorf"/>
    <tableColumn id="5" xr3:uid="{BCF87091-13C3-4135-B42D-EE5D9DFAF69E}" name="Aufwand" dataDxfId="75" dataCellStyle="Standard_Einzelschadenliste Elsdorf"/>
    <tableColumn id="6" xr3:uid="{AEBC1F67-BABB-4360-A40E-B331850FBE04}" name="Davon Reserve" dataDxfId="74" dataCellStyle="Standard_Einzelschadenliste Elsdor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49"/>
  <sheetViews>
    <sheetView workbookViewId="0">
      <selection activeCell="F44" sqref="F44:I49"/>
    </sheetView>
  </sheetViews>
  <sheetFormatPr baseColWidth="10" defaultColWidth="11.42578125" defaultRowHeight="12.75" x14ac:dyDescent="0.2"/>
  <cols>
    <col min="1" max="1" width="20.28515625" style="1" bestFit="1" customWidth="1"/>
    <col min="2" max="7" width="11.42578125" style="1"/>
    <col min="8" max="8" width="13" style="1" customWidth="1"/>
    <col min="9" max="9" width="12.28515625" style="1" customWidth="1"/>
    <col min="10" max="13" width="11.42578125" style="1"/>
    <col min="14" max="14" width="12.7109375" style="8" customWidth="1"/>
    <col min="15" max="15" width="12.42578125" style="1" customWidth="1"/>
    <col min="16" max="16384" width="11.42578125" style="1"/>
  </cols>
  <sheetData>
    <row r="1" spans="1:17" ht="12.75" customHeight="1" x14ac:dyDescent="0.2">
      <c r="A1" s="107" t="s">
        <v>12</v>
      </c>
      <c r="B1" s="107" t="s">
        <v>13</v>
      </c>
      <c r="C1" s="107" t="s">
        <v>14</v>
      </c>
      <c r="D1" s="107" t="s">
        <v>15</v>
      </c>
      <c r="E1" s="107" t="s">
        <v>16</v>
      </c>
      <c r="F1" s="107" t="s">
        <v>17</v>
      </c>
      <c r="G1" s="107" t="s">
        <v>18</v>
      </c>
      <c r="H1" s="107" t="s">
        <v>19</v>
      </c>
      <c r="I1" s="107" t="s">
        <v>20</v>
      </c>
      <c r="J1" s="112" t="s">
        <v>21</v>
      </c>
      <c r="K1" s="112"/>
      <c r="L1" s="112" t="s">
        <v>22</v>
      </c>
      <c r="M1" s="112"/>
      <c r="N1" s="113" t="s">
        <v>18</v>
      </c>
      <c r="O1" s="107" t="s">
        <v>20</v>
      </c>
    </row>
    <row r="2" spans="1:17" s="3" customFormat="1" x14ac:dyDescent="0.2">
      <c r="A2" s="108"/>
      <c r="B2" s="108"/>
      <c r="C2" s="108"/>
      <c r="D2" s="108"/>
      <c r="E2" s="108"/>
      <c r="F2" s="108"/>
      <c r="G2" s="108"/>
      <c r="H2" s="108"/>
      <c r="I2" s="108"/>
      <c r="J2" s="2" t="s">
        <v>7</v>
      </c>
      <c r="K2" s="2" t="s">
        <v>23</v>
      </c>
      <c r="L2" s="2" t="s">
        <v>7</v>
      </c>
      <c r="M2" s="2" t="s">
        <v>23</v>
      </c>
      <c r="N2" s="114"/>
      <c r="O2" s="108"/>
    </row>
    <row r="3" spans="1:17" x14ac:dyDescent="0.2">
      <c r="A3" s="4" t="s">
        <v>3</v>
      </c>
      <c r="B3" s="5" t="e">
        <f>GETPIVOTDATA("Summe von Entschädigung",#REF!,"Gefahr ","Feuer")</f>
        <v>#REF!</v>
      </c>
      <c r="C3" s="18" t="e">
        <f>GETPIVOTDATA("Anzahl von Entschädigung2",#REF!,"Gefahr ","Feuer")</f>
        <v>#REF!</v>
      </c>
      <c r="D3" s="5" t="e">
        <f>B3/C3</f>
        <v>#REF!</v>
      </c>
      <c r="E3" s="5" t="e">
        <f>B3/5</f>
        <v>#REF!</v>
      </c>
      <c r="F3" s="4">
        <f>IF($D$11=0,$D$12,$D$11)</f>
        <v>19.027012216128593</v>
      </c>
      <c r="G3" s="5" t="e">
        <f t="shared" ref="G3:G7" si="0">E3/(1-F3/100)</f>
        <v>#REF!</v>
      </c>
      <c r="H3" s="5" t="e">
        <f>G3*0.6*0.22</f>
        <v>#REF!</v>
      </c>
      <c r="I3" s="5" t="e">
        <f t="shared" ref="I3:I7" si="1">G3+H3</f>
        <v>#REF!</v>
      </c>
      <c r="J3" s="6" t="e">
        <f>#REF!</f>
        <v>#REF!</v>
      </c>
      <c r="K3" s="6" t="e">
        <f>#REF!</f>
        <v>#REF!</v>
      </c>
      <c r="L3" s="7">
        <v>0.12</v>
      </c>
      <c r="M3" s="7">
        <v>0.12</v>
      </c>
      <c r="N3" s="5" t="e">
        <f t="shared" ref="N3:N7" si="2">ROUND(L3*J3/1000,2)+ROUND(M3*K3/1000,2)</f>
        <v>#REF!</v>
      </c>
      <c r="O3" s="5" t="e">
        <f>ROUND(N3*1.132,2)</f>
        <v>#REF!</v>
      </c>
      <c r="P3" s="8"/>
      <c r="Q3" s="14"/>
    </row>
    <row r="4" spans="1:17" x14ac:dyDescent="0.2">
      <c r="A4" s="4" t="s">
        <v>4</v>
      </c>
      <c r="B4" s="5" t="e">
        <f>GETPIVOTDATA("Summe von Entschädigung",#REF!,"Gefahr ","LW")</f>
        <v>#REF!</v>
      </c>
      <c r="C4" s="18" t="e">
        <f>GETPIVOTDATA("Anzahl von Entschädigung2",#REF!,"Gefahr ","LW")</f>
        <v>#REF!</v>
      </c>
      <c r="D4" s="5" t="e">
        <f t="shared" ref="D4:D7" si="3">B4/C4</f>
        <v>#REF!</v>
      </c>
      <c r="E4" s="5" t="e">
        <f>B4/5</f>
        <v>#REF!</v>
      </c>
      <c r="F4" s="4">
        <f>IF($D$11=0,$D$12,$D$11)</f>
        <v>19.027012216128593</v>
      </c>
      <c r="G4" s="5" t="e">
        <f t="shared" si="0"/>
        <v>#REF!</v>
      </c>
      <c r="H4" s="5" t="e">
        <f>G4*0.19</f>
        <v>#REF!</v>
      </c>
      <c r="I4" s="5" t="e">
        <f t="shared" si="1"/>
        <v>#REF!</v>
      </c>
      <c r="J4" s="6" t="e">
        <f>#REF!</f>
        <v>#REF!</v>
      </c>
      <c r="K4" s="6" t="e">
        <f>#REF!</f>
        <v>#REF!</v>
      </c>
      <c r="L4" s="7">
        <v>0.115</v>
      </c>
      <c r="M4" s="7">
        <v>0.115</v>
      </c>
      <c r="N4" s="5" t="e">
        <f t="shared" si="2"/>
        <v>#REF!</v>
      </c>
      <c r="O4" s="5" t="e">
        <f>ROUND(N4*1.19,2)</f>
        <v>#REF!</v>
      </c>
      <c r="P4" s="8"/>
      <c r="Q4" s="14"/>
    </row>
    <row r="5" spans="1:17" x14ac:dyDescent="0.2">
      <c r="A5" s="4" t="s">
        <v>5</v>
      </c>
      <c r="B5" s="5" t="e">
        <f>GETPIVOTDATA("Summe von Entschädigung",#REF!,"Gefahr ","ST")</f>
        <v>#REF!</v>
      </c>
      <c r="C5" s="18" t="e">
        <f>GETPIVOTDATA("Anzahl von Entschädigung2",#REF!,"Gefahr ","ST")</f>
        <v>#REF!</v>
      </c>
      <c r="D5" s="5" t="e">
        <f t="shared" si="3"/>
        <v>#REF!</v>
      </c>
      <c r="E5" s="5" t="e">
        <f>B5/5</f>
        <v>#REF!</v>
      </c>
      <c r="F5" s="4">
        <f>IF($D$11=0,$D$12,$D$11)</f>
        <v>19.027012216128593</v>
      </c>
      <c r="G5" s="5" t="e">
        <f t="shared" si="0"/>
        <v>#REF!</v>
      </c>
      <c r="H5" s="5" t="e">
        <f>G5*0.19</f>
        <v>#REF!</v>
      </c>
      <c r="I5" s="5" t="e">
        <f t="shared" si="1"/>
        <v>#REF!</v>
      </c>
      <c r="J5" s="6" t="e">
        <f>#REF!</f>
        <v>#REF!</v>
      </c>
      <c r="K5" s="6" t="e">
        <f>#REF!</f>
        <v>#REF!</v>
      </c>
      <c r="L5" s="7">
        <v>5.7000000000000002E-2</v>
      </c>
      <c r="M5" s="7">
        <v>5.7000000000000002E-2</v>
      </c>
      <c r="N5" s="5" t="e">
        <f t="shared" si="2"/>
        <v>#REF!</v>
      </c>
      <c r="O5" s="5" t="e">
        <f>ROUND(N5*1.19,2)</f>
        <v>#REF!</v>
      </c>
      <c r="P5" s="8"/>
      <c r="Q5" s="14"/>
    </row>
    <row r="6" spans="1:17" x14ac:dyDescent="0.2">
      <c r="A6" s="4" t="s">
        <v>6</v>
      </c>
      <c r="B6" s="5">
        <v>0</v>
      </c>
      <c r="C6" s="4">
        <v>0</v>
      </c>
      <c r="D6" s="5">
        <v>0</v>
      </c>
      <c r="E6" s="5">
        <v>0</v>
      </c>
      <c r="F6" s="4">
        <f>IF($D$11=0,$D$12,$D$11)</f>
        <v>19.027012216128593</v>
      </c>
      <c r="G6" s="5">
        <f t="shared" si="0"/>
        <v>0</v>
      </c>
      <c r="H6" s="5">
        <f>G6*0.19</f>
        <v>0</v>
      </c>
      <c r="I6" s="5">
        <f t="shared" si="1"/>
        <v>0</v>
      </c>
      <c r="J6" s="6" t="e">
        <f>#REF!</f>
        <v>#REF!</v>
      </c>
      <c r="K6" s="6" t="e">
        <f>#REF!</f>
        <v>#REF!</v>
      </c>
      <c r="L6" s="7"/>
      <c r="M6" s="7"/>
      <c r="N6" s="5" t="e">
        <f t="shared" si="2"/>
        <v>#REF!</v>
      </c>
      <c r="O6" s="5" t="e">
        <f>ROUND(N6*1.19,2)</f>
        <v>#REF!</v>
      </c>
      <c r="P6" s="8"/>
      <c r="Q6" s="14"/>
    </row>
    <row r="7" spans="1:17" x14ac:dyDescent="0.2">
      <c r="A7" s="4" t="s">
        <v>2</v>
      </c>
      <c r="B7" s="5" t="e">
        <f>GETPIVOTDATA("Summe von Entschädigung",#REF!,"Gefahr ","ED")</f>
        <v>#REF!</v>
      </c>
      <c r="C7" s="18" t="e">
        <f>GETPIVOTDATA("Anzahl von Entschädigung2",#REF!,"Gefahr ","ED")</f>
        <v>#REF!</v>
      </c>
      <c r="D7" s="5" t="e">
        <f t="shared" si="3"/>
        <v>#REF!</v>
      </c>
      <c r="E7" s="5" t="e">
        <f>B7/5</f>
        <v>#REF!</v>
      </c>
      <c r="F7" s="4">
        <f>IF($D$11=0,$D$12,$D$11)</f>
        <v>19.027012216128593</v>
      </c>
      <c r="G7" s="5" t="e">
        <f t="shared" si="0"/>
        <v>#REF!</v>
      </c>
      <c r="H7" s="5" t="e">
        <f>G7*0.19</f>
        <v>#REF!</v>
      </c>
      <c r="I7" s="5" t="e">
        <f t="shared" si="1"/>
        <v>#REF!</v>
      </c>
      <c r="J7" s="6"/>
      <c r="K7" s="6" t="e">
        <f>#REF!</f>
        <v>#REF!</v>
      </c>
      <c r="L7" s="6"/>
      <c r="M7" s="7">
        <v>2.0859999999999999</v>
      </c>
      <c r="N7" s="5" t="e">
        <f t="shared" si="2"/>
        <v>#REF!</v>
      </c>
      <c r="O7" s="5" t="e">
        <f>ROUND(N7*1.19,2)</f>
        <v>#REF!</v>
      </c>
      <c r="P7" s="8"/>
      <c r="Q7" s="14"/>
    </row>
    <row r="8" spans="1:17" x14ac:dyDescent="0.2">
      <c r="A8" s="4"/>
      <c r="B8" s="5"/>
      <c r="C8" s="4"/>
      <c r="D8" s="5"/>
      <c r="E8" s="5"/>
      <c r="F8" s="4"/>
      <c r="G8" s="5"/>
      <c r="H8" s="5"/>
      <c r="I8" s="5"/>
      <c r="J8" s="4"/>
      <c r="K8" s="4"/>
      <c r="L8" s="4"/>
      <c r="M8" s="4"/>
      <c r="N8" s="5"/>
      <c r="O8" s="5"/>
      <c r="P8" s="8"/>
      <c r="Q8" s="14"/>
    </row>
    <row r="9" spans="1:17" x14ac:dyDescent="0.2">
      <c r="A9" s="4" t="s">
        <v>8</v>
      </c>
      <c r="B9" s="5" t="e">
        <f>SUM(B3:B7)</f>
        <v>#REF!</v>
      </c>
      <c r="C9" s="4" t="e">
        <f>SUM(C3:C7)</f>
        <v>#REF!</v>
      </c>
      <c r="D9" s="5" t="e">
        <f>B9/C9</f>
        <v>#REF!</v>
      </c>
      <c r="E9" s="5" t="e">
        <f>B9/5</f>
        <v>#REF!</v>
      </c>
      <c r="F9" s="4"/>
      <c r="G9" s="5" t="e">
        <f>SUM(G3:G7)</f>
        <v>#REF!</v>
      </c>
      <c r="H9" s="5" t="e">
        <f>SUM(H3:H7)</f>
        <v>#REF!</v>
      </c>
      <c r="I9" s="5" t="e">
        <f>SUM(I3:I7)</f>
        <v>#REF!</v>
      </c>
      <c r="J9" s="6"/>
      <c r="K9" s="6"/>
      <c r="L9" s="4"/>
      <c r="M9" s="4"/>
      <c r="N9" s="5" t="e">
        <f>SUM(N3:N7)</f>
        <v>#REF!</v>
      </c>
      <c r="O9" s="5" t="e">
        <f>SUM(O3:O7)</f>
        <v>#REF!</v>
      </c>
      <c r="P9" s="8"/>
      <c r="Q9" s="14"/>
    </row>
    <row r="11" spans="1:17" x14ac:dyDescent="0.2">
      <c r="A11" s="104" t="s">
        <v>24</v>
      </c>
      <c r="B11" s="105"/>
      <c r="C11" s="106"/>
      <c r="D11" s="7">
        <v>19.027012216128593</v>
      </c>
    </row>
    <row r="12" spans="1:17" x14ac:dyDescent="0.2">
      <c r="A12" s="104" t="s">
        <v>25</v>
      </c>
      <c r="B12" s="105"/>
      <c r="C12" s="106"/>
      <c r="D12" s="4">
        <v>20</v>
      </c>
    </row>
    <row r="14" spans="1:17" x14ac:dyDescent="0.2">
      <c r="C14" s="28"/>
      <c r="D14" s="29"/>
      <c r="E14" s="29"/>
      <c r="F14" s="29"/>
      <c r="G14" s="29"/>
      <c r="H14" s="29"/>
      <c r="I14" s="29"/>
      <c r="J14" s="30"/>
      <c r="L14" s="37"/>
      <c r="M14" s="38"/>
      <c r="N14" s="39"/>
      <c r="O14" s="40"/>
    </row>
    <row r="15" spans="1:17" x14ac:dyDescent="0.2">
      <c r="C15" s="31"/>
      <c r="D15" s="32"/>
      <c r="E15" s="32"/>
      <c r="F15" s="32" t="s">
        <v>35</v>
      </c>
      <c r="G15" s="32"/>
      <c r="H15" s="32"/>
      <c r="I15" s="32"/>
      <c r="J15" s="33"/>
      <c r="L15" s="41"/>
      <c r="M15" s="43" t="s">
        <v>32</v>
      </c>
      <c r="N15" s="42"/>
      <c r="O15" s="44"/>
    </row>
    <row r="16" spans="1:17" ht="38.25" x14ac:dyDescent="0.2">
      <c r="C16" s="31"/>
      <c r="D16" s="32"/>
      <c r="E16" s="32"/>
      <c r="F16" s="56" t="s">
        <v>29</v>
      </c>
      <c r="G16" s="56" t="s">
        <v>34</v>
      </c>
      <c r="H16" s="56" t="s">
        <v>33</v>
      </c>
      <c r="I16" s="32"/>
      <c r="J16" s="33"/>
      <c r="L16" s="41"/>
      <c r="M16" s="57" t="s">
        <v>34</v>
      </c>
      <c r="N16" s="58" t="s">
        <v>33</v>
      </c>
      <c r="O16" s="44"/>
    </row>
    <row r="17" spans="3:15" x14ac:dyDescent="0.2">
      <c r="C17" s="31"/>
      <c r="D17" s="32"/>
      <c r="E17" s="32"/>
      <c r="F17" s="54"/>
      <c r="G17" s="54"/>
      <c r="H17" s="54"/>
      <c r="I17" s="32"/>
      <c r="J17" s="33"/>
      <c r="L17" s="41"/>
      <c r="M17" s="59"/>
      <c r="N17" s="60"/>
      <c r="O17" s="44"/>
    </row>
    <row r="18" spans="3:15" x14ac:dyDescent="0.2">
      <c r="C18" s="31"/>
      <c r="D18" s="53" t="s">
        <v>28</v>
      </c>
      <c r="E18" s="55"/>
      <c r="F18" s="50" t="e">
        <f>ROUND(E9/N9*100,2)</f>
        <v>#REF!</v>
      </c>
      <c r="G18" s="51" t="e">
        <f>D9</f>
        <v>#REF!</v>
      </c>
      <c r="H18" s="51" t="e">
        <f>GETPIVOTDATA("STABW von Entschädigung2",#REF!)</f>
        <v>#REF!</v>
      </c>
      <c r="I18" s="32"/>
      <c r="J18" s="33"/>
      <c r="L18" s="41"/>
      <c r="M18" s="52">
        <v>6094.73</v>
      </c>
      <c r="N18" s="52">
        <v>141590.60999999999</v>
      </c>
      <c r="O18" s="44"/>
    </row>
    <row r="19" spans="3:15" x14ac:dyDescent="0.2">
      <c r="C19" s="31"/>
      <c r="D19" s="53" t="s">
        <v>3</v>
      </c>
      <c r="E19" s="55"/>
      <c r="F19" s="50" t="e">
        <f>ROUND(E3/N3*100,2)</f>
        <v>#REF!</v>
      </c>
      <c r="G19" s="51" t="e">
        <f>D3</f>
        <v>#REF!</v>
      </c>
      <c r="H19" s="51" t="e">
        <f>GETPIVOTDATA("STABW von Entschädigung2",#REF!,"Gefahr ","Feuer")</f>
        <v>#REF!</v>
      </c>
      <c r="I19" s="32"/>
      <c r="J19" s="33"/>
      <c r="L19" s="41"/>
      <c r="M19" s="52">
        <v>48231.35</v>
      </c>
      <c r="N19" s="52">
        <v>489565.19</v>
      </c>
      <c r="O19" s="44"/>
    </row>
    <row r="20" spans="3:15" x14ac:dyDescent="0.2">
      <c r="C20" s="31"/>
      <c r="D20" s="53" t="s">
        <v>4</v>
      </c>
      <c r="E20" s="55"/>
      <c r="F20" s="50" t="e">
        <f>ROUND(E4/N4*100,2)</f>
        <v>#REF!</v>
      </c>
      <c r="G20" s="51" t="e">
        <f>D4</f>
        <v>#REF!</v>
      </c>
      <c r="H20" s="51" t="e">
        <f>GETPIVOTDATA("STABW von Entschädigung2",#REF!,"Gefahr ","LW")</f>
        <v>#REF!</v>
      </c>
      <c r="I20" s="32"/>
      <c r="J20" s="33"/>
      <c r="L20" s="41"/>
      <c r="M20" s="52">
        <v>2243.4299999999998</v>
      </c>
      <c r="N20" s="52">
        <v>6083.09</v>
      </c>
      <c r="O20" s="44"/>
    </row>
    <row r="21" spans="3:15" x14ac:dyDescent="0.2">
      <c r="C21" s="31"/>
      <c r="D21" s="53" t="s">
        <v>5</v>
      </c>
      <c r="E21" s="55"/>
      <c r="F21" s="50" t="e">
        <f>ROUND(E5/N5*100,2)</f>
        <v>#REF!</v>
      </c>
      <c r="G21" s="51" t="e">
        <f>D5</f>
        <v>#REF!</v>
      </c>
      <c r="H21" s="51" t="e">
        <f>GETPIVOTDATA("STABW von Entschädigung2",#REF!,"Gefahr ","ST")</f>
        <v>#REF!</v>
      </c>
      <c r="I21" s="32"/>
      <c r="J21" s="33"/>
      <c r="L21" s="41"/>
      <c r="M21" s="52">
        <v>1486.31</v>
      </c>
      <c r="N21" s="52">
        <v>6420.17</v>
      </c>
      <c r="O21" s="44"/>
    </row>
    <row r="22" spans="3:15" x14ac:dyDescent="0.2">
      <c r="C22" s="31"/>
      <c r="D22" s="53" t="s">
        <v>2</v>
      </c>
      <c r="E22" s="55"/>
      <c r="F22" s="50" t="e">
        <f>ROUND(E7/N7*100,2)</f>
        <v>#REF!</v>
      </c>
      <c r="G22" s="51" t="e">
        <f>D7</f>
        <v>#REF!</v>
      </c>
      <c r="H22" s="51" t="e">
        <f>GETPIVOTDATA("STABW von Entschädigung2",#REF!,"Gefahr ","ED")</f>
        <v>#REF!</v>
      </c>
      <c r="I22" s="32"/>
      <c r="J22" s="33"/>
      <c r="L22" s="41"/>
      <c r="M22" s="52">
        <v>2158.4299999999998</v>
      </c>
      <c r="N22" s="52">
        <v>3952.84</v>
      </c>
      <c r="O22" s="44"/>
    </row>
    <row r="23" spans="3:15" x14ac:dyDescent="0.2">
      <c r="C23" s="34"/>
      <c r="D23" s="35"/>
      <c r="E23" s="35"/>
      <c r="F23" s="35"/>
      <c r="G23" s="35"/>
      <c r="H23" s="35"/>
      <c r="I23" s="35"/>
      <c r="J23" s="36"/>
      <c r="L23" s="45"/>
      <c r="M23" s="46"/>
      <c r="N23" s="47"/>
      <c r="O23" s="48"/>
    </row>
    <row r="43" spans="5:16" x14ac:dyDescent="0.2">
      <c r="F43" s="1" t="s">
        <v>36</v>
      </c>
      <c r="H43" s="1" t="s">
        <v>37</v>
      </c>
      <c r="K43" s="109" t="s">
        <v>35</v>
      </c>
      <c r="L43" s="110"/>
      <c r="M43" s="110"/>
      <c r="N43" s="111" t="s">
        <v>32</v>
      </c>
      <c r="O43" s="110"/>
      <c r="P43" s="110"/>
    </row>
    <row r="44" spans="5:16" x14ac:dyDescent="0.2">
      <c r="F44" s="1" t="s">
        <v>35</v>
      </c>
      <c r="G44" s="1" t="s">
        <v>32</v>
      </c>
      <c r="H44" s="1" t="s">
        <v>35</v>
      </c>
      <c r="I44" s="1" t="s">
        <v>32</v>
      </c>
      <c r="J44" s="1" t="s">
        <v>12</v>
      </c>
      <c r="K44" s="1" t="s">
        <v>38</v>
      </c>
      <c r="L44" s="1" t="s">
        <v>39</v>
      </c>
      <c r="M44" s="1" t="s">
        <v>40</v>
      </c>
      <c r="N44" s="1" t="s">
        <v>41</v>
      </c>
      <c r="O44" s="1" t="s">
        <v>42</v>
      </c>
      <c r="P44" s="1" t="s">
        <v>43</v>
      </c>
    </row>
    <row r="45" spans="5:16" x14ac:dyDescent="0.2">
      <c r="E45" s="53" t="s">
        <v>28</v>
      </c>
      <c r="F45" s="8" t="e">
        <f>G18</f>
        <v>#REF!</v>
      </c>
      <c r="G45" s="8">
        <f>M18</f>
        <v>6094.73</v>
      </c>
      <c r="H45" s="8" t="e">
        <f>H18</f>
        <v>#REF!</v>
      </c>
      <c r="I45" s="8">
        <f>N18</f>
        <v>141590.60999999999</v>
      </c>
      <c r="J45" s="53" t="s">
        <v>28</v>
      </c>
      <c r="K45" s="1" t="e">
        <f>IF(F45-H45&lt;0,0,F45-H45)</f>
        <v>#REF!</v>
      </c>
      <c r="L45" s="8" t="e">
        <f>F45</f>
        <v>#REF!</v>
      </c>
      <c r="M45" s="8" t="e">
        <f>L45+H45</f>
        <v>#REF!</v>
      </c>
      <c r="N45" s="1">
        <f>IF(G45-I45&lt;0,0,G45-I45)</f>
        <v>0</v>
      </c>
      <c r="O45" s="8">
        <f>G45</f>
        <v>6094.73</v>
      </c>
      <c r="P45" s="8">
        <f>O45+I45</f>
        <v>147685.34</v>
      </c>
    </row>
    <row r="46" spans="5:16" x14ac:dyDescent="0.2">
      <c r="E46" s="53" t="s">
        <v>3</v>
      </c>
      <c r="F46" s="8" t="e">
        <f t="shared" ref="F46:F49" si="4">G19</f>
        <v>#REF!</v>
      </c>
      <c r="G46" s="8">
        <f t="shared" ref="G46:G49" si="5">M19</f>
        <v>48231.35</v>
      </c>
      <c r="H46" s="8" t="e">
        <f t="shared" ref="H46:H49" si="6">H19</f>
        <v>#REF!</v>
      </c>
      <c r="I46" s="8">
        <f t="shared" ref="I46:I49" si="7">N19</f>
        <v>489565.19</v>
      </c>
      <c r="J46" s="53" t="s">
        <v>3</v>
      </c>
      <c r="K46" s="1" t="e">
        <f>IF(F46-H46&lt;0,0,F46-H46)</f>
        <v>#REF!</v>
      </c>
      <c r="L46" s="8" t="e">
        <f>F46</f>
        <v>#REF!</v>
      </c>
      <c r="M46" s="8" t="e">
        <f>L46+H46</f>
        <v>#REF!</v>
      </c>
      <c r="N46" s="1">
        <f t="shared" ref="N46:N49" si="8">IF(G46-I46&lt;0,0,G46-I46)</f>
        <v>0</v>
      </c>
      <c r="O46" s="8">
        <f t="shared" ref="O46:O49" si="9">G46</f>
        <v>48231.35</v>
      </c>
      <c r="P46" s="8">
        <f t="shared" ref="P46:P49" si="10">O46+I46</f>
        <v>537796.54</v>
      </c>
    </row>
    <row r="47" spans="5:16" x14ac:dyDescent="0.2">
      <c r="E47" s="53" t="s">
        <v>4</v>
      </c>
      <c r="F47" s="8" t="e">
        <f t="shared" si="4"/>
        <v>#REF!</v>
      </c>
      <c r="G47" s="8">
        <f t="shared" si="5"/>
        <v>2243.4299999999998</v>
      </c>
      <c r="H47" s="8" t="e">
        <f t="shared" si="6"/>
        <v>#REF!</v>
      </c>
      <c r="I47" s="8">
        <f t="shared" si="7"/>
        <v>6083.09</v>
      </c>
      <c r="J47" s="53" t="s">
        <v>4</v>
      </c>
      <c r="K47" s="1" t="e">
        <f>IF(F47-H47&lt;0,0,F47-H47)</f>
        <v>#REF!</v>
      </c>
      <c r="L47" s="8" t="e">
        <f t="shared" ref="L47:L49" si="11">F47</f>
        <v>#REF!</v>
      </c>
      <c r="M47" s="8" t="e">
        <f t="shared" ref="M47:M49" si="12">L47+H47</f>
        <v>#REF!</v>
      </c>
      <c r="N47" s="1">
        <f t="shared" si="8"/>
        <v>0</v>
      </c>
      <c r="O47" s="8">
        <f t="shared" si="9"/>
        <v>2243.4299999999998</v>
      </c>
      <c r="P47" s="8">
        <f t="shared" si="10"/>
        <v>8326.52</v>
      </c>
    </row>
    <row r="48" spans="5:16" x14ac:dyDescent="0.2">
      <c r="E48" s="53" t="s">
        <v>5</v>
      </c>
      <c r="F48" s="8" t="e">
        <f t="shared" si="4"/>
        <v>#REF!</v>
      </c>
      <c r="G48" s="8">
        <f t="shared" si="5"/>
        <v>1486.31</v>
      </c>
      <c r="H48" s="8" t="e">
        <f t="shared" si="6"/>
        <v>#REF!</v>
      </c>
      <c r="I48" s="8">
        <f t="shared" si="7"/>
        <v>6420.17</v>
      </c>
      <c r="J48" s="53" t="s">
        <v>5</v>
      </c>
      <c r="K48" s="1" t="e">
        <f t="shared" ref="K48:K49" si="13">IF(F48-H48&lt;0,0,F48-H48)</f>
        <v>#REF!</v>
      </c>
      <c r="L48" s="8" t="e">
        <f t="shared" si="11"/>
        <v>#REF!</v>
      </c>
      <c r="M48" s="8" t="e">
        <f t="shared" si="12"/>
        <v>#REF!</v>
      </c>
      <c r="N48" s="1">
        <f t="shared" si="8"/>
        <v>0</v>
      </c>
      <c r="O48" s="8">
        <f t="shared" si="9"/>
        <v>1486.31</v>
      </c>
      <c r="P48" s="8">
        <f t="shared" si="10"/>
        <v>7906.48</v>
      </c>
    </row>
    <row r="49" spans="5:16" x14ac:dyDescent="0.2">
      <c r="E49" s="53" t="s">
        <v>2</v>
      </c>
      <c r="F49" s="8" t="e">
        <f t="shared" si="4"/>
        <v>#REF!</v>
      </c>
      <c r="G49" s="8">
        <f t="shared" si="5"/>
        <v>2158.4299999999998</v>
      </c>
      <c r="H49" s="8" t="e">
        <f t="shared" si="6"/>
        <v>#REF!</v>
      </c>
      <c r="I49" s="8">
        <f t="shared" si="7"/>
        <v>3952.84</v>
      </c>
      <c r="J49" s="53" t="s">
        <v>2</v>
      </c>
      <c r="K49" s="1" t="e">
        <f t="shared" si="13"/>
        <v>#REF!</v>
      </c>
      <c r="L49" s="8" t="e">
        <f t="shared" si="11"/>
        <v>#REF!</v>
      </c>
      <c r="M49" s="8" t="e">
        <f t="shared" si="12"/>
        <v>#REF!</v>
      </c>
      <c r="N49" s="1">
        <f t="shared" si="8"/>
        <v>0</v>
      </c>
      <c r="O49" s="8">
        <f t="shared" si="9"/>
        <v>2158.4299999999998</v>
      </c>
      <c r="P49" s="8">
        <f t="shared" si="10"/>
        <v>6111.27</v>
      </c>
    </row>
  </sheetData>
  <sheetProtection selectLockedCells="1"/>
  <mergeCells count="17">
    <mergeCell ref="K43:M43"/>
    <mergeCell ref="N43:P43"/>
    <mergeCell ref="O1:O2"/>
    <mergeCell ref="J1:K1"/>
    <mergeCell ref="L1:M1"/>
    <mergeCell ref="N1:N2"/>
    <mergeCell ref="A11:C11"/>
    <mergeCell ref="A12:C12"/>
    <mergeCell ref="G1:G2"/>
    <mergeCell ref="H1:H2"/>
    <mergeCell ref="I1:I2"/>
    <mergeCell ref="A1:A2"/>
    <mergeCell ref="B1:B2"/>
    <mergeCell ref="C1:C2"/>
    <mergeCell ref="D1:D2"/>
    <mergeCell ref="E1:E2"/>
    <mergeCell ref="F1:F2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7" orientation="landscape" r:id="rId1"/>
  <headerFooter alignWithMargins="0">
    <oddHeader>&amp;C&amp;"MS Sans Serif,Fett"&amp;13Kalkulationsschema</oddHeader>
    <oddFooter>&amp;LPlettenberg, den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D5999-3D10-4B6D-A504-B60FA5095394}">
  <dimension ref="A2:F10"/>
  <sheetViews>
    <sheetView workbookViewId="0">
      <selection activeCell="E3" sqref="E3"/>
    </sheetView>
  </sheetViews>
  <sheetFormatPr baseColWidth="10" defaultRowHeight="12.75" x14ac:dyDescent="0.2"/>
  <cols>
    <col min="1" max="1" width="24.42578125" bestFit="1" customWidth="1"/>
    <col min="2" max="2" width="21.85546875" bestFit="1" customWidth="1"/>
    <col min="3" max="4" width="18" bestFit="1" customWidth="1"/>
    <col min="5" max="5" width="21.85546875" bestFit="1" customWidth="1"/>
    <col min="6" max="7" width="18" bestFit="1" customWidth="1"/>
    <col min="8" max="8" width="21.85546875" bestFit="1" customWidth="1"/>
    <col min="9" max="10" width="18" bestFit="1" customWidth="1"/>
    <col min="11" max="11" width="21.85546875" bestFit="1" customWidth="1"/>
    <col min="12" max="13" width="18" bestFit="1" customWidth="1"/>
    <col min="14" max="14" width="29.42578125" bestFit="1" customWidth="1"/>
    <col min="15" max="16" width="18" bestFit="1" customWidth="1"/>
    <col min="17" max="17" width="30.7109375" bestFit="1" customWidth="1"/>
    <col min="18" max="19" width="27" bestFit="1" customWidth="1"/>
  </cols>
  <sheetData>
    <row r="2" spans="1:6" x14ac:dyDescent="0.2">
      <c r="E2" t="s">
        <v>61</v>
      </c>
    </row>
    <row r="3" spans="1:6" x14ac:dyDescent="0.2">
      <c r="A3" s="19" t="s">
        <v>10</v>
      </c>
      <c r="B3" t="s">
        <v>52</v>
      </c>
      <c r="C3" t="s">
        <v>59</v>
      </c>
      <c r="D3" t="s">
        <v>60</v>
      </c>
      <c r="E3">
        <v>2000</v>
      </c>
      <c r="F3">
        <v>5000</v>
      </c>
    </row>
    <row r="4" spans="1:6" x14ac:dyDescent="0.2">
      <c r="A4" s="20">
        <v>2020</v>
      </c>
      <c r="B4" s="10">
        <v>280245.50777777768</v>
      </c>
      <c r="C4" s="10">
        <v>258245.5077777777</v>
      </c>
      <c r="D4" s="10">
        <v>255245.5077777777</v>
      </c>
      <c r="E4" s="10">
        <f>GETPIVOTDATA("Summe von Aufwand",$A$3,"Jahr",2020)-GETPIVOTDATA("Summe von 2000",$A$3,"Jahr",2020)</f>
        <v>21999.999999999971</v>
      </c>
      <c r="F4" s="10">
        <f>GETPIVOTDATA("Summe von Aufwand",$A$3,"Jahr",2020)-GETPIVOTDATA("Summe von 5000",$A$3,"Jahr",2020)</f>
        <v>24999.999999999971</v>
      </c>
    </row>
    <row r="5" spans="1:6" x14ac:dyDescent="0.2">
      <c r="A5" s="20">
        <v>2021</v>
      </c>
      <c r="B5" s="10">
        <v>1143714.1411111108</v>
      </c>
      <c r="C5" s="10">
        <v>1121714.1411111108</v>
      </c>
      <c r="D5" s="10">
        <v>1123714.1411111108</v>
      </c>
      <c r="E5" s="10">
        <f>GETPIVOTDATA("Summe von Aufwand",$A$3,"Jahr",2021)-GETPIVOTDATA("Summe von 2000",$A$3,"Jahr",2021)</f>
        <v>22000</v>
      </c>
      <c r="F5" s="10">
        <f>GETPIVOTDATA("Summe von Aufwand",$A$3,"Jahr",2021)-GETPIVOTDATA("Summe von 5000",$A$3,"Jahr",2021)</f>
        <v>20000</v>
      </c>
    </row>
    <row r="6" spans="1:6" x14ac:dyDescent="0.2">
      <c r="A6" s="20">
        <v>2022</v>
      </c>
      <c r="B6" s="10">
        <v>12772.09888888889</v>
      </c>
      <c r="C6" s="10">
        <v>8772.0988888888896</v>
      </c>
      <c r="D6" s="10">
        <v>12772.09888888889</v>
      </c>
      <c r="E6" s="10">
        <f>GETPIVOTDATA("Summe von Aufwand",$A$3,"Jahr",2022)-GETPIVOTDATA("Summe von 2000",$A$3,"Jahr",2022)</f>
        <v>4000</v>
      </c>
      <c r="F6" s="10">
        <f>GETPIVOTDATA("Summe von Aufwand",$A$3,"Jahr",2022)-GETPIVOTDATA("Summe von 5000",$A$3,"Jahr",2022)</f>
        <v>0</v>
      </c>
    </row>
    <row r="7" spans="1:6" x14ac:dyDescent="0.2">
      <c r="A7" s="20">
        <v>2023</v>
      </c>
      <c r="B7" s="10">
        <v>546071.9800000001</v>
      </c>
      <c r="C7" s="10">
        <v>520071.98</v>
      </c>
      <c r="D7" s="10">
        <v>516071.98</v>
      </c>
      <c r="E7" s="10">
        <f>GETPIVOTDATA("Summe von Aufwand",$A$3,"Jahr",2023)-GETPIVOTDATA("Summe von 2000",$A$3,"Jahr",2023)</f>
        <v>26000.000000000116</v>
      </c>
      <c r="F7" s="10">
        <f>GETPIVOTDATA("Summe von Aufwand",$A$3,"Jahr",2023)-GETPIVOTDATA("Summe von 5000",$A$3,"Jahr",2023)</f>
        <v>30000.000000000116</v>
      </c>
    </row>
    <row r="8" spans="1:6" x14ac:dyDescent="0.2">
      <c r="A8" s="20">
        <v>2024</v>
      </c>
      <c r="B8" s="10">
        <v>321402.31999999995</v>
      </c>
      <c r="C8" s="10">
        <v>275402.32</v>
      </c>
      <c r="D8" s="10">
        <v>236402.32</v>
      </c>
      <c r="E8" s="10">
        <f>GETPIVOTDATA("Summe von Aufwand",$A$3,"Jahr",2024)-GETPIVOTDATA("Summe von 2000",$A$3,"Jahr",2024)</f>
        <v>45999.999999999942</v>
      </c>
      <c r="F8" s="10">
        <f>GETPIVOTDATA("Summe von Aufwand",$A$3,"Jahr",2024)-GETPIVOTDATA("Summe von 5000",$A$3,"Jahr",2024)</f>
        <v>84999.999999999942</v>
      </c>
    </row>
    <row r="9" spans="1:6" x14ac:dyDescent="0.2">
      <c r="A9" s="20">
        <v>2025</v>
      </c>
      <c r="B9" s="10">
        <v>225264.89000000007</v>
      </c>
      <c r="C9" s="10">
        <v>189264.89000000007</v>
      </c>
      <c r="D9" s="10">
        <v>170264.89</v>
      </c>
      <c r="E9" s="10">
        <f>GETPIVOTDATA("Summe von Aufwand",$A$3,"Jahr",2025)-GETPIVOTDATA("Summe von 2000",$A$3,"Jahr",2025)</f>
        <v>36000</v>
      </c>
      <c r="F9" s="10">
        <f>GETPIVOTDATA("Summe von Aufwand",$A$3,"Jahr",2025)-GETPIVOTDATA("Summe von 5000",$A$3,"Jahr",2025)</f>
        <v>55000.000000000058</v>
      </c>
    </row>
    <row r="10" spans="1:6" x14ac:dyDescent="0.2">
      <c r="A10" s="20" t="s">
        <v>11</v>
      </c>
      <c r="B10" s="10">
        <v>2529470.9377777777</v>
      </c>
      <c r="C10" s="10">
        <v>2373470.9377777777</v>
      </c>
      <c r="D10" s="10">
        <v>2314470.9377777777</v>
      </c>
      <c r="E10" s="10">
        <f>AVERAGE(E4:E9)</f>
        <v>26000.000000000004</v>
      </c>
      <c r="F10" s="10">
        <f>AVERAGE(F4:F9)</f>
        <v>35833.33333333335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79898-019D-4684-A5CA-44151A73C07F}">
  <sheetPr>
    <tabColor rgb="FFFFFF00"/>
    <pageSetUpPr fitToPage="1"/>
  </sheetPr>
  <dimension ref="A1:Y230"/>
  <sheetViews>
    <sheetView zoomScale="80" zoomScaleNormal="80" workbookViewId="0">
      <selection activeCell="B22" sqref="B22"/>
    </sheetView>
  </sheetViews>
  <sheetFormatPr baseColWidth="10" defaultRowHeight="20.100000000000001" customHeight="1" x14ac:dyDescent="0.4"/>
  <cols>
    <col min="1" max="1" width="6.7109375" style="73" customWidth="1"/>
    <col min="2" max="2" width="84.28515625" style="74" bestFit="1" customWidth="1"/>
    <col min="3" max="3" width="26.42578125" style="69" customWidth="1"/>
    <col min="4" max="4" width="5.85546875" style="69" customWidth="1"/>
    <col min="5" max="5" width="46.5703125" style="75" customWidth="1"/>
    <col min="6" max="6" width="36.42578125" style="75" customWidth="1"/>
    <col min="7" max="7" width="48" style="75" customWidth="1"/>
    <col min="8" max="8" width="44.85546875" style="75" customWidth="1"/>
    <col min="9" max="9" width="20" customWidth="1"/>
    <col min="10" max="10" width="36.5703125" style="75" customWidth="1"/>
    <col min="11" max="11" width="13.7109375" bestFit="1" customWidth="1"/>
    <col min="12" max="12" width="17.5703125" hidden="1" customWidth="1"/>
    <col min="13" max="13" width="16.85546875" hidden="1" customWidth="1"/>
    <col min="14" max="14" width="17.28515625" customWidth="1"/>
    <col min="15" max="15" width="23.5703125" customWidth="1"/>
    <col min="16" max="16" width="36.140625" style="75" customWidth="1"/>
    <col min="17" max="17" width="44.140625" style="75" customWidth="1"/>
    <col min="18" max="18" width="36.28515625" style="75" customWidth="1"/>
    <col min="19" max="19" width="30" customWidth="1"/>
    <col min="20" max="20" width="47.28515625" style="75" customWidth="1"/>
    <col min="21" max="21" width="33.85546875" style="69" customWidth="1"/>
    <col min="22" max="22" width="19.5703125" style="69" customWidth="1"/>
    <col min="23" max="23" width="48.5703125" style="69" customWidth="1"/>
    <col min="24" max="24" width="24" style="72" customWidth="1"/>
    <col min="25" max="16384" width="11.42578125" style="69"/>
  </cols>
  <sheetData>
    <row r="1" spans="1:25" ht="69" customHeight="1" x14ac:dyDescent="0.25">
      <c r="A1" s="88" t="s">
        <v>49</v>
      </c>
      <c r="B1" s="88" t="s">
        <v>75</v>
      </c>
      <c r="C1" s="88" t="s">
        <v>64</v>
      </c>
      <c r="D1" s="91" t="s">
        <v>62</v>
      </c>
      <c r="E1" s="78" t="s">
        <v>71</v>
      </c>
      <c r="F1" s="78" t="s">
        <v>67</v>
      </c>
      <c r="G1" s="78" t="s">
        <v>68</v>
      </c>
      <c r="H1" s="78" t="s">
        <v>65</v>
      </c>
      <c r="I1" s="78" t="s">
        <v>69</v>
      </c>
      <c r="J1" s="78" t="s">
        <v>66</v>
      </c>
      <c r="K1" s="78" t="s">
        <v>70</v>
      </c>
      <c r="L1" s="78" t="s">
        <v>82</v>
      </c>
      <c r="M1" s="78" t="s">
        <v>81</v>
      </c>
      <c r="N1" s="78" t="s">
        <v>76</v>
      </c>
      <c r="O1" s="78" t="s">
        <v>72</v>
      </c>
      <c r="P1" s="77" t="s">
        <v>300</v>
      </c>
      <c r="Q1" s="77" t="s">
        <v>63</v>
      </c>
      <c r="R1" s="77" t="s">
        <v>1</v>
      </c>
      <c r="S1" s="79" t="s">
        <v>0</v>
      </c>
      <c r="T1" s="69"/>
      <c r="X1" s="69"/>
    </row>
    <row r="2" spans="1:25" s="71" customFormat="1" ht="20.100000000000001" customHeight="1" x14ac:dyDescent="0.25">
      <c r="A2" s="86">
        <v>1</v>
      </c>
      <c r="B2" s="20" t="s">
        <v>83</v>
      </c>
      <c r="C2" s="86"/>
      <c r="D2" s="92"/>
      <c r="E2" s="93">
        <v>2735355.64</v>
      </c>
      <c r="F2" s="93">
        <v>4488294.3099999996</v>
      </c>
      <c r="G2" s="93">
        <v>2735355.64</v>
      </c>
      <c r="H2" s="93">
        <v>4488294.3099999996</v>
      </c>
      <c r="I2" s="93">
        <v>2735355.64</v>
      </c>
      <c r="J2" s="93">
        <v>4488294.3099999996</v>
      </c>
      <c r="K2" s="93">
        <v>2735355.64</v>
      </c>
      <c r="L2" s="93">
        <v>4488294.3099999996</v>
      </c>
      <c r="M2" s="93">
        <v>2735355.64</v>
      </c>
      <c r="N2" s="93">
        <f>IF(Objektliste3[[#This Row],[Zürs-
Zone]]&gt;3,"",Objektliste3[[#This Row],[Versicherungssumme Gebäude Überschwemmung Prüfung]])</f>
        <v>4488294.3099999996</v>
      </c>
      <c r="O2" s="93">
        <f>IF(Objektliste3[[#This Row],[Zürs-
Zone]]&gt;3,"",M2)</f>
        <v>2735355.64</v>
      </c>
      <c r="P2" s="68"/>
      <c r="Q2" s="117"/>
      <c r="R2" s="118"/>
      <c r="S2" s="76"/>
      <c r="T2" s="70"/>
      <c r="U2" s="70"/>
      <c r="V2" s="70"/>
      <c r="W2" s="70"/>
      <c r="X2" s="70"/>
      <c r="Y2" s="70"/>
    </row>
    <row r="3" spans="1:25" ht="20.100000000000001" customHeight="1" x14ac:dyDescent="0.25">
      <c r="A3" s="85">
        <v>2</v>
      </c>
      <c r="B3" s="20" t="s">
        <v>84</v>
      </c>
      <c r="C3" s="85"/>
      <c r="D3" s="92"/>
      <c r="E3" s="93">
        <v>238951.33</v>
      </c>
      <c r="F3" s="93">
        <v>448829.42</v>
      </c>
      <c r="G3" s="93">
        <v>238951.33</v>
      </c>
      <c r="H3" s="93">
        <v>448829.42</v>
      </c>
      <c r="I3" s="93">
        <v>238951.33</v>
      </c>
      <c r="J3" s="93">
        <v>448829.42</v>
      </c>
      <c r="K3" s="93">
        <v>238951.33</v>
      </c>
      <c r="L3" s="93">
        <v>448829.42</v>
      </c>
      <c r="M3" s="93">
        <v>238951.33</v>
      </c>
      <c r="N3" s="93">
        <f>IF(Objektliste3[[#This Row],[Zürs-
Zone]]&gt;3,"",Objektliste3[[#This Row],[Versicherungssumme Gebäude Überschwemmung Prüfung]])</f>
        <v>448829.42</v>
      </c>
      <c r="O3" s="93">
        <f>IF(Objektliste3[[#This Row],[Zürs-
Zone]]&gt;3,"",M3)</f>
        <v>238951.33</v>
      </c>
      <c r="P3" s="68"/>
      <c r="Q3" s="117"/>
      <c r="R3" s="118"/>
      <c r="S3" s="76"/>
      <c r="T3" s="72"/>
      <c r="U3" s="72"/>
      <c r="V3" s="72"/>
      <c r="W3" s="72"/>
      <c r="Y3" s="72"/>
    </row>
    <row r="4" spans="1:25" ht="20.100000000000001" customHeight="1" x14ac:dyDescent="0.25">
      <c r="A4" s="85">
        <v>3</v>
      </c>
      <c r="B4" s="20" t="s">
        <v>85</v>
      </c>
      <c r="C4" s="85"/>
      <c r="D4" s="92"/>
      <c r="E4" s="93">
        <v>547071.13</v>
      </c>
      <c r="F4" s="93">
        <v>897658.83</v>
      </c>
      <c r="G4" s="93">
        <v>547071.13</v>
      </c>
      <c r="H4" s="93">
        <v>897658.83</v>
      </c>
      <c r="I4" s="93">
        <v>547071.13</v>
      </c>
      <c r="J4" s="93">
        <v>897658.83</v>
      </c>
      <c r="K4" s="93">
        <v>547071.13</v>
      </c>
      <c r="L4" s="93">
        <v>897658.83</v>
      </c>
      <c r="M4" s="93">
        <v>547071.13</v>
      </c>
      <c r="N4" s="93">
        <f>IF(Objektliste3[[#This Row],[Zürs-
Zone]]&gt;3,"",Objektliste3[[#This Row],[Versicherungssumme Gebäude Überschwemmung Prüfung]])</f>
        <v>897658.83</v>
      </c>
      <c r="O4" s="93">
        <f>IF(Objektliste3[[#This Row],[Zürs-
Zone]]&gt;3,"",M4)</f>
        <v>547071.13</v>
      </c>
      <c r="P4" s="68"/>
      <c r="Q4" s="117"/>
      <c r="R4" s="118"/>
      <c r="S4" s="103"/>
      <c r="T4" s="72"/>
      <c r="U4" s="72"/>
      <c r="V4" s="72"/>
      <c r="W4" s="72"/>
      <c r="Y4" s="72"/>
    </row>
    <row r="5" spans="1:25" ht="20.100000000000001" customHeight="1" x14ac:dyDescent="0.25">
      <c r="A5" s="86">
        <v>4</v>
      </c>
      <c r="B5" s="20" t="s">
        <v>86</v>
      </c>
      <c r="C5" s="85"/>
      <c r="D5" s="92"/>
      <c r="E5" s="93">
        <v>273535.59000000003</v>
      </c>
      <c r="F5" s="93">
        <v>5610367.8799999999</v>
      </c>
      <c r="G5" s="93">
        <v>273535.59000000003</v>
      </c>
      <c r="H5" s="93">
        <v>5610367.8799999999</v>
      </c>
      <c r="I5" s="93">
        <v>273535.59000000003</v>
      </c>
      <c r="J5" s="93">
        <v>5610367.8799999999</v>
      </c>
      <c r="K5" s="93">
        <v>273535.59000000003</v>
      </c>
      <c r="L5" s="93">
        <v>5610367.8799999999</v>
      </c>
      <c r="M5" s="93">
        <v>273535.59000000003</v>
      </c>
      <c r="N5" s="93">
        <f>IF(Objektliste3[[#This Row],[Zürs-
Zone]]&gt;3,"",Objektliste3[[#This Row],[Versicherungssumme Gebäude Überschwemmung Prüfung]])</f>
        <v>5610367.8799999999</v>
      </c>
      <c r="O5" s="93">
        <f>IF(Objektliste3[[#This Row],[Zürs-
Zone]]&gt;3,"",M5)</f>
        <v>273535.59000000003</v>
      </c>
      <c r="P5" s="68"/>
      <c r="Q5" s="117"/>
      <c r="R5" s="118"/>
      <c r="S5" s="76"/>
      <c r="T5" s="72"/>
      <c r="U5" s="72"/>
      <c r="V5" s="72"/>
      <c r="W5" s="72"/>
      <c r="Y5" s="72"/>
    </row>
    <row r="6" spans="1:25" ht="19.5" customHeight="1" x14ac:dyDescent="0.25">
      <c r="A6" s="85">
        <v>5</v>
      </c>
      <c r="B6" s="20" t="s">
        <v>87</v>
      </c>
      <c r="C6" s="85"/>
      <c r="D6" s="92"/>
      <c r="E6" s="93">
        <v>273535.59000000003</v>
      </c>
      <c r="F6" s="93">
        <v>5049331.0999999996</v>
      </c>
      <c r="G6" s="93">
        <v>273535.59000000003</v>
      </c>
      <c r="H6" s="93">
        <v>5049331.0999999996</v>
      </c>
      <c r="I6" s="93">
        <v>273535.59000000003</v>
      </c>
      <c r="J6" s="93">
        <v>5049331.0999999996</v>
      </c>
      <c r="K6" s="93">
        <v>273535.59000000003</v>
      </c>
      <c r="L6" s="93">
        <v>5049331.0999999996</v>
      </c>
      <c r="M6" s="93">
        <v>273535.59000000003</v>
      </c>
      <c r="N6" s="93">
        <f>IF(Objektliste3[[#This Row],[Zürs-
Zone]]&gt;3,"",Objektliste3[[#This Row],[Versicherungssumme Gebäude Überschwemmung Prüfung]])</f>
        <v>5049331.0999999996</v>
      </c>
      <c r="O6" s="93">
        <f>IF(Objektliste3[[#This Row],[Zürs-
Zone]]&gt;3,"",M6)</f>
        <v>273535.59000000003</v>
      </c>
      <c r="P6" s="68"/>
      <c r="Q6" s="117"/>
      <c r="R6" s="118"/>
      <c r="S6" s="76"/>
      <c r="T6" s="72"/>
      <c r="U6" s="72"/>
      <c r="V6" s="72"/>
      <c r="W6" s="72"/>
      <c r="Y6" s="72"/>
    </row>
    <row r="7" spans="1:25" ht="59.25" customHeight="1" x14ac:dyDescent="0.25">
      <c r="A7" s="85">
        <v>6</v>
      </c>
      <c r="B7" s="20" t="s">
        <v>88</v>
      </c>
      <c r="C7" s="85"/>
      <c r="D7" s="92"/>
      <c r="E7" s="93">
        <v>273535.59000000003</v>
      </c>
      <c r="F7" s="93">
        <v>4488294.3099999996</v>
      </c>
      <c r="G7" s="93">
        <v>273535.59000000003</v>
      </c>
      <c r="H7" s="93">
        <v>4488294.3099999996</v>
      </c>
      <c r="I7" s="93">
        <v>273535.59000000003</v>
      </c>
      <c r="J7" s="93">
        <v>4488294.3099999996</v>
      </c>
      <c r="K7" s="93">
        <v>273535.59000000003</v>
      </c>
      <c r="L7" s="93">
        <v>4488294.3099999996</v>
      </c>
      <c r="M7" s="93">
        <v>273535.59000000003</v>
      </c>
      <c r="N7" s="93">
        <f>IF(Objektliste3[[#This Row],[Zürs-
Zone]]&gt;3,"",Objektliste3[[#This Row],[Versicherungssumme Gebäude Überschwemmung Prüfung]])</f>
        <v>4488294.3099999996</v>
      </c>
      <c r="O7" s="93">
        <f>IF(Objektliste3[[#This Row],[Zürs-
Zone]]&gt;3,"",M7)</f>
        <v>273535.59000000003</v>
      </c>
      <c r="P7" s="68"/>
      <c r="Q7" s="117"/>
      <c r="R7" s="118"/>
      <c r="S7" s="76"/>
      <c r="T7" s="103"/>
      <c r="U7" s="72"/>
      <c r="V7" s="72"/>
      <c r="W7" s="72"/>
      <c r="Y7" s="72"/>
    </row>
    <row r="8" spans="1:25" ht="31.5" customHeight="1" x14ac:dyDescent="0.25">
      <c r="A8" s="86">
        <v>7</v>
      </c>
      <c r="B8" s="20" t="s">
        <v>89</v>
      </c>
      <c r="C8" s="85"/>
      <c r="D8" s="92"/>
      <c r="E8" s="93">
        <v>328242.7</v>
      </c>
      <c r="F8" s="93">
        <v>5610367.8799999999</v>
      </c>
      <c r="G8" s="93">
        <v>328242.7</v>
      </c>
      <c r="H8" s="93">
        <v>5610367.8799999999</v>
      </c>
      <c r="I8" s="93">
        <v>328242.7</v>
      </c>
      <c r="J8" s="93">
        <v>5610367.8799999999</v>
      </c>
      <c r="K8" s="93">
        <v>328242.7</v>
      </c>
      <c r="L8" s="93">
        <v>5610367.8799999999</v>
      </c>
      <c r="M8" s="93">
        <v>328242.7</v>
      </c>
      <c r="N8" s="93">
        <f>IF(Objektliste3[[#This Row],[Zürs-
Zone]]&gt;3,"",Objektliste3[[#This Row],[Versicherungssumme Gebäude Überschwemmung Prüfung]])</f>
        <v>5610367.8799999999</v>
      </c>
      <c r="O8" s="93">
        <f>IF(Objektliste3[[#This Row],[Zürs-
Zone]]&gt;3,"",M8)</f>
        <v>328242.7</v>
      </c>
      <c r="P8" s="68"/>
      <c r="Q8" s="117"/>
      <c r="R8" s="118"/>
      <c r="S8" s="76"/>
      <c r="T8" s="72"/>
      <c r="U8" s="72"/>
      <c r="V8" s="72"/>
      <c r="W8" s="72"/>
      <c r="Y8" s="72"/>
    </row>
    <row r="9" spans="1:25" ht="20.100000000000001" customHeight="1" x14ac:dyDescent="0.25">
      <c r="A9" s="85">
        <v>8</v>
      </c>
      <c r="B9" s="20" t="s">
        <v>90</v>
      </c>
      <c r="C9" s="85"/>
      <c r="D9" s="92"/>
      <c r="E9" s="93">
        <v>273535.59000000003</v>
      </c>
      <c r="F9" s="93">
        <v>4488294.3099999996</v>
      </c>
      <c r="G9" s="93">
        <v>273535.59000000003</v>
      </c>
      <c r="H9" s="93">
        <v>4488294.3099999996</v>
      </c>
      <c r="I9" s="93">
        <v>273535.59000000003</v>
      </c>
      <c r="J9" s="93">
        <v>4488294.3099999996</v>
      </c>
      <c r="K9" s="93">
        <v>273535.59000000003</v>
      </c>
      <c r="L9" s="93">
        <v>4488294.3099999996</v>
      </c>
      <c r="M9" s="93">
        <v>273535.59000000003</v>
      </c>
      <c r="N9" s="93">
        <f>IF(Objektliste3[[#This Row],[Zürs-
Zone]]&gt;3,"",Objektliste3[[#This Row],[Versicherungssumme Gebäude Überschwemmung Prüfung]])</f>
        <v>4488294.3099999996</v>
      </c>
      <c r="O9" s="93">
        <f>IF(Objektliste3[[#This Row],[Zürs-
Zone]]&gt;3,"",M9)</f>
        <v>273535.59000000003</v>
      </c>
      <c r="P9" s="68"/>
      <c r="Q9" s="117"/>
      <c r="R9" s="118"/>
      <c r="S9" s="76"/>
      <c r="T9" s="72"/>
      <c r="U9" s="72"/>
      <c r="V9" s="72"/>
      <c r="W9" s="72"/>
      <c r="Y9" s="72"/>
    </row>
    <row r="10" spans="1:25" ht="50.25" customHeight="1" x14ac:dyDescent="0.25">
      <c r="A10" s="85">
        <v>9</v>
      </c>
      <c r="B10" s="20" t="s">
        <v>91</v>
      </c>
      <c r="C10" s="85"/>
      <c r="D10" s="92"/>
      <c r="E10" s="93">
        <v>273535.59000000003</v>
      </c>
      <c r="F10" s="93">
        <v>4488294.3099999996</v>
      </c>
      <c r="G10" s="93">
        <v>273535.59000000003</v>
      </c>
      <c r="H10" s="93">
        <v>4488294.3099999996</v>
      </c>
      <c r="I10" s="93">
        <v>273535.59000000003</v>
      </c>
      <c r="J10" s="93">
        <v>4488294.3099999996</v>
      </c>
      <c r="K10" s="93">
        <v>273535.59000000003</v>
      </c>
      <c r="L10" s="93">
        <v>4488294.3099999996</v>
      </c>
      <c r="M10" s="93">
        <v>273535.59000000003</v>
      </c>
      <c r="N10" s="93">
        <f>IF(Objektliste3[[#This Row],[Zürs-
Zone]]&gt;3,"",Objektliste3[[#This Row],[Versicherungssumme Gebäude Überschwemmung Prüfung]])</f>
        <v>4488294.3099999996</v>
      </c>
      <c r="O10" s="93">
        <f>IF(Objektliste3[[#This Row],[Zürs-
Zone]]&gt;3,"",M10)</f>
        <v>273535.59000000003</v>
      </c>
      <c r="P10" s="68"/>
      <c r="Q10" s="117"/>
      <c r="R10" s="118"/>
      <c r="S10" s="76"/>
      <c r="T10" s="72"/>
      <c r="U10" s="72"/>
      <c r="V10" s="72"/>
      <c r="W10" s="72"/>
      <c r="Y10" s="72"/>
    </row>
    <row r="11" spans="1:25" ht="20.100000000000001" customHeight="1" x14ac:dyDescent="0.25">
      <c r="A11" s="86">
        <v>10</v>
      </c>
      <c r="B11" s="20" t="s">
        <v>92</v>
      </c>
      <c r="C11" s="85"/>
      <c r="D11" s="92"/>
      <c r="E11" s="93">
        <v>164121.32</v>
      </c>
      <c r="F11" s="93">
        <v>224414.74</v>
      </c>
      <c r="G11" s="93">
        <v>164121.32</v>
      </c>
      <c r="H11" s="93">
        <v>224414.74</v>
      </c>
      <c r="I11" s="93">
        <v>164121.32</v>
      </c>
      <c r="J11" s="93">
        <v>224414.74</v>
      </c>
      <c r="K11" s="93">
        <v>164121.32</v>
      </c>
      <c r="L11" s="93">
        <v>224414.74</v>
      </c>
      <c r="M11" s="93">
        <v>164121.32</v>
      </c>
      <c r="N11" s="93">
        <f>IF(Objektliste3[[#This Row],[Zürs-
Zone]]&gt;3,"",Objektliste3[[#This Row],[Versicherungssumme Gebäude Überschwemmung Prüfung]])</f>
        <v>224414.74</v>
      </c>
      <c r="O11" s="93">
        <f>IF(Objektliste3[[#This Row],[Zürs-
Zone]]&gt;3,"",M11)</f>
        <v>164121.32</v>
      </c>
      <c r="P11" s="68"/>
      <c r="Q11" s="117"/>
      <c r="R11" s="118"/>
      <c r="S11" s="76"/>
      <c r="T11" s="72"/>
      <c r="U11" s="72"/>
      <c r="V11" s="72"/>
      <c r="W11" s="72"/>
      <c r="Y11" s="72"/>
    </row>
    <row r="12" spans="1:25" ht="20.100000000000001" customHeight="1" x14ac:dyDescent="0.25">
      <c r="A12" s="85">
        <v>11</v>
      </c>
      <c r="B12" s="20" t="s">
        <v>93</v>
      </c>
      <c r="C12" s="85"/>
      <c r="D12" s="92"/>
      <c r="E12" s="93">
        <v>164121.32</v>
      </c>
      <c r="F12" s="93">
        <v>224414.74</v>
      </c>
      <c r="G12" s="93">
        <v>164121.32</v>
      </c>
      <c r="H12" s="93">
        <v>224414.74</v>
      </c>
      <c r="I12" s="93">
        <v>164121.32</v>
      </c>
      <c r="J12" s="93">
        <v>224414.74</v>
      </c>
      <c r="K12" s="93">
        <v>164121.32</v>
      </c>
      <c r="L12" s="93">
        <v>224414.74</v>
      </c>
      <c r="M12" s="93">
        <v>164121.32</v>
      </c>
      <c r="N12" s="93">
        <f>IF(Objektliste3[[#This Row],[Zürs-
Zone]]&gt;3,"",Objektliste3[[#This Row],[Versicherungssumme Gebäude Überschwemmung Prüfung]])</f>
        <v>224414.74</v>
      </c>
      <c r="O12" s="93">
        <f>IF(Objektliste3[[#This Row],[Zürs-
Zone]]&gt;3,"",M12)</f>
        <v>164121.32</v>
      </c>
      <c r="P12" s="68"/>
      <c r="Q12" s="117"/>
      <c r="R12" s="118"/>
      <c r="S12" s="76"/>
      <c r="T12" s="72"/>
      <c r="U12" s="72"/>
      <c r="V12" s="72"/>
      <c r="W12" s="72"/>
      <c r="Y12" s="72"/>
    </row>
    <row r="13" spans="1:25" ht="20.100000000000001" customHeight="1" x14ac:dyDescent="0.25">
      <c r="A13" s="85">
        <v>12</v>
      </c>
      <c r="B13" s="20" t="s">
        <v>94</v>
      </c>
      <c r="C13" s="85"/>
      <c r="D13" s="92"/>
      <c r="E13" s="93">
        <v>273535.59000000003</v>
      </c>
      <c r="F13" s="93">
        <v>5049331.0999999996</v>
      </c>
      <c r="G13" s="93">
        <v>273535.59000000003</v>
      </c>
      <c r="H13" s="93">
        <v>5049331.0999999996</v>
      </c>
      <c r="I13" s="93">
        <v>273535.59000000003</v>
      </c>
      <c r="J13" s="93">
        <v>5049331.0999999996</v>
      </c>
      <c r="K13" s="93">
        <v>273535.59000000003</v>
      </c>
      <c r="L13" s="93">
        <v>5049331.0999999996</v>
      </c>
      <c r="M13" s="93">
        <v>273535.59000000003</v>
      </c>
      <c r="N13" s="93">
        <f>IF(Objektliste3[[#This Row],[Zürs-
Zone]]&gt;3,"",Objektliste3[[#This Row],[Versicherungssumme Gebäude Überschwemmung Prüfung]])</f>
        <v>5049331.0999999996</v>
      </c>
      <c r="O13" s="93">
        <f>IF(Objektliste3[[#This Row],[Zürs-
Zone]]&gt;3,"",M13)</f>
        <v>273535.59000000003</v>
      </c>
      <c r="P13" s="68"/>
      <c r="Q13" s="117"/>
      <c r="R13" s="118"/>
      <c r="S13" s="76"/>
      <c r="T13" s="72"/>
      <c r="U13" s="72"/>
      <c r="V13" s="72"/>
      <c r="W13" s="72"/>
      <c r="Y13" s="72"/>
    </row>
    <row r="14" spans="1:25" ht="20.100000000000001" customHeight="1" x14ac:dyDescent="0.25">
      <c r="A14" s="86">
        <v>13</v>
      </c>
      <c r="B14" s="20" t="s">
        <v>95</v>
      </c>
      <c r="C14" s="85"/>
      <c r="D14" s="92"/>
      <c r="E14" s="93">
        <v>164121.32</v>
      </c>
      <c r="F14" s="93">
        <v>280518.39</v>
      </c>
      <c r="G14" s="93">
        <v>164121.32</v>
      </c>
      <c r="H14" s="93">
        <v>280518.39</v>
      </c>
      <c r="I14" s="93">
        <v>164121.32</v>
      </c>
      <c r="J14" s="93">
        <v>280518.39</v>
      </c>
      <c r="K14" s="93">
        <v>164121.32</v>
      </c>
      <c r="L14" s="93">
        <v>280518.39</v>
      </c>
      <c r="M14" s="93">
        <v>164121.32</v>
      </c>
      <c r="N14" s="93">
        <f>IF(Objektliste3[[#This Row],[Zürs-
Zone]]&gt;3,"",Objektliste3[[#This Row],[Versicherungssumme Gebäude Überschwemmung Prüfung]])</f>
        <v>280518.39</v>
      </c>
      <c r="O14" s="93">
        <f>IF(Objektliste3[[#This Row],[Zürs-
Zone]]&gt;3,"",M14)</f>
        <v>164121.32</v>
      </c>
      <c r="P14" s="68"/>
      <c r="Q14" s="117"/>
      <c r="R14" s="118"/>
      <c r="S14" s="76"/>
      <c r="T14" s="72"/>
      <c r="U14" s="72"/>
      <c r="V14" s="72"/>
      <c r="W14" s="72"/>
      <c r="Y14" s="72"/>
    </row>
    <row r="15" spans="1:25" ht="20.100000000000001" customHeight="1" x14ac:dyDescent="0.25">
      <c r="A15" s="85">
        <v>14</v>
      </c>
      <c r="B15" s="20" t="s">
        <v>96</v>
      </c>
      <c r="C15" s="85"/>
      <c r="D15" s="92"/>
      <c r="E15" s="93">
        <v>218828.43</v>
      </c>
      <c r="F15" s="93">
        <v>224414.74</v>
      </c>
      <c r="G15" s="93">
        <v>218828.43</v>
      </c>
      <c r="H15" s="93">
        <v>224414.74</v>
      </c>
      <c r="I15" s="93">
        <v>218828.43</v>
      </c>
      <c r="J15" s="93">
        <v>224414.74</v>
      </c>
      <c r="K15" s="93">
        <v>218828.43</v>
      </c>
      <c r="L15" s="93">
        <v>224414.74</v>
      </c>
      <c r="M15" s="93">
        <v>218828.43</v>
      </c>
      <c r="N15" s="93">
        <f>IF(Objektliste3[[#This Row],[Zürs-
Zone]]&gt;3,"",Objektliste3[[#This Row],[Versicherungssumme Gebäude Überschwemmung Prüfung]])</f>
        <v>224414.74</v>
      </c>
      <c r="O15" s="93">
        <f>IF(Objektliste3[[#This Row],[Zürs-
Zone]]&gt;3,"",M15)</f>
        <v>218828.43</v>
      </c>
      <c r="P15" s="68"/>
      <c r="Q15" s="117"/>
      <c r="R15" s="118"/>
      <c r="S15" s="76"/>
      <c r="T15" s="72"/>
      <c r="U15" s="72"/>
      <c r="V15" s="72"/>
      <c r="W15" s="72"/>
      <c r="Y15" s="72"/>
    </row>
    <row r="16" spans="1:25" ht="15" x14ac:dyDescent="0.25">
      <c r="A16" s="85">
        <v>15</v>
      </c>
      <c r="B16" s="20" t="s">
        <v>97</v>
      </c>
      <c r="C16" s="85"/>
      <c r="D16" s="92"/>
      <c r="E16" s="93">
        <v>21882845.199999999</v>
      </c>
      <c r="F16" s="93">
        <v>28051839.489999998</v>
      </c>
      <c r="G16" s="93">
        <v>21882845.199999999</v>
      </c>
      <c r="H16" s="93">
        <v>28051839.489999998</v>
      </c>
      <c r="I16" s="93">
        <v>21882845.199999999</v>
      </c>
      <c r="J16" s="93">
        <v>28051839.489999998</v>
      </c>
      <c r="K16" s="93">
        <v>21882845.199999999</v>
      </c>
      <c r="L16" s="93">
        <v>28051839.489999998</v>
      </c>
      <c r="M16" s="93">
        <v>21882845.199999999</v>
      </c>
      <c r="N16" s="93">
        <f>IF(Objektliste3[[#This Row],[Zürs-
Zone]]&gt;3,"",Objektliste3[[#This Row],[Versicherungssumme Gebäude Überschwemmung Prüfung]])</f>
        <v>28051839.489999998</v>
      </c>
      <c r="O16" s="93">
        <f>IF(Objektliste3[[#This Row],[Zürs-
Zone]]&gt;3,"",M16)</f>
        <v>21882845.199999999</v>
      </c>
      <c r="P16" s="68"/>
      <c r="Q16" s="117"/>
      <c r="R16" s="118"/>
      <c r="S16" s="76"/>
      <c r="T16" s="72"/>
      <c r="U16" s="72"/>
      <c r="V16" s="72"/>
      <c r="W16" s="72"/>
      <c r="Y16" s="72"/>
    </row>
    <row r="17" spans="1:25" ht="15" x14ac:dyDescent="0.25">
      <c r="A17" s="86">
        <v>16</v>
      </c>
      <c r="B17" s="20" t="s">
        <v>98</v>
      </c>
      <c r="C17" s="85"/>
      <c r="D17" s="92"/>
      <c r="E17" s="93">
        <v>100656.79</v>
      </c>
      <c r="F17" s="93">
        <v>2312377.59</v>
      </c>
      <c r="G17" s="93">
        <v>100656.79</v>
      </c>
      <c r="H17" s="93">
        <v>2312377.59</v>
      </c>
      <c r="I17" s="93">
        <v>100656.79</v>
      </c>
      <c r="J17" s="93">
        <v>2312377.59</v>
      </c>
      <c r="K17" s="93">
        <v>100656.79</v>
      </c>
      <c r="L17" s="93">
        <v>2312377.59</v>
      </c>
      <c r="M17" s="93">
        <v>100656.79</v>
      </c>
      <c r="N17" s="93">
        <f>IF(Objektliste3[[#This Row],[Zürs-
Zone]]&gt;3,"",Objektliste3[[#This Row],[Versicherungssumme Gebäude Überschwemmung Prüfung]])</f>
        <v>2312377.59</v>
      </c>
      <c r="O17" s="93">
        <f>IF(Objektliste3[[#This Row],[Zürs-
Zone]]&gt;3,"",M17)</f>
        <v>100656.79</v>
      </c>
      <c r="P17" s="68"/>
      <c r="Q17" s="117"/>
      <c r="R17" s="118"/>
      <c r="S17" s="76"/>
      <c r="T17" s="72"/>
      <c r="U17" s="72"/>
      <c r="V17" s="72"/>
      <c r="W17" s="72"/>
      <c r="Y17" s="72"/>
    </row>
    <row r="18" spans="1:25" ht="15" x14ac:dyDescent="0.25">
      <c r="A18" s="85">
        <v>17</v>
      </c>
      <c r="B18" s="20" t="s">
        <v>99</v>
      </c>
      <c r="C18" s="85"/>
      <c r="D18" s="92"/>
      <c r="E18" s="93">
        <v>164121.32</v>
      </c>
      <c r="F18" s="93">
        <v>448829.42</v>
      </c>
      <c r="G18" s="93">
        <v>164121.32</v>
      </c>
      <c r="H18" s="93">
        <v>448829.42</v>
      </c>
      <c r="I18" s="93">
        <v>164121.32</v>
      </c>
      <c r="J18" s="93">
        <v>448829.42</v>
      </c>
      <c r="K18" s="93">
        <v>164121.32</v>
      </c>
      <c r="L18" s="93">
        <v>448829.42</v>
      </c>
      <c r="M18" s="93">
        <v>164121.32</v>
      </c>
      <c r="N18" s="93">
        <f>IF(Objektliste3[[#This Row],[Zürs-
Zone]]&gt;3,"",Objektliste3[[#This Row],[Versicherungssumme Gebäude Überschwemmung Prüfung]])</f>
        <v>448829.42</v>
      </c>
      <c r="O18" s="93">
        <f>IF(Objektliste3[[#This Row],[Zürs-
Zone]]&gt;3,"",M18)</f>
        <v>164121.32</v>
      </c>
      <c r="P18" s="68"/>
      <c r="Q18" s="117"/>
      <c r="R18" s="118"/>
      <c r="S18" s="76"/>
      <c r="T18" s="72"/>
      <c r="U18" s="72"/>
      <c r="V18" s="72"/>
      <c r="W18" s="72"/>
      <c r="Y18" s="72"/>
    </row>
    <row r="19" spans="1:25" ht="15" x14ac:dyDescent="0.25">
      <c r="A19" s="85">
        <v>18</v>
      </c>
      <c r="B19" s="20" t="s">
        <v>100</v>
      </c>
      <c r="C19" s="85"/>
      <c r="D19" s="92"/>
      <c r="E19" s="93">
        <v>76589.95</v>
      </c>
      <c r="F19" s="93">
        <v>190752.48</v>
      </c>
      <c r="G19" s="93">
        <v>76589.95</v>
      </c>
      <c r="H19" s="93">
        <v>190752.48</v>
      </c>
      <c r="I19" s="93">
        <v>76589.95</v>
      </c>
      <c r="J19" s="93">
        <v>190752.48</v>
      </c>
      <c r="K19" s="93">
        <v>76589.95</v>
      </c>
      <c r="L19" s="93">
        <v>190752.48</v>
      </c>
      <c r="M19" s="93">
        <v>76589.95</v>
      </c>
      <c r="N19" s="93">
        <f>IF(Objektliste3[[#This Row],[Zürs-
Zone]]&gt;3,"",Objektliste3[[#This Row],[Versicherungssumme Gebäude Überschwemmung Prüfung]])</f>
        <v>190752.48</v>
      </c>
      <c r="O19" s="93">
        <f>IF(Objektliste3[[#This Row],[Zürs-
Zone]]&gt;3,"",M19)</f>
        <v>76589.95</v>
      </c>
      <c r="P19" s="68"/>
      <c r="Q19" s="117"/>
      <c r="R19" s="118"/>
      <c r="S19" s="76"/>
      <c r="T19" s="72"/>
      <c r="U19" s="72"/>
      <c r="V19" s="72"/>
      <c r="W19" s="72"/>
      <c r="Y19" s="72"/>
    </row>
    <row r="20" spans="1:25" ht="20.100000000000001" customHeight="1" x14ac:dyDescent="0.25">
      <c r="A20" s="86">
        <v>19</v>
      </c>
      <c r="B20" s="20" t="s">
        <v>101</v>
      </c>
      <c r="C20" s="85"/>
      <c r="D20" s="92"/>
      <c r="E20" s="93">
        <v>158224.54999999999</v>
      </c>
      <c r="F20" s="93">
        <v>242889.79</v>
      </c>
      <c r="G20" s="93">
        <v>158224.54999999999</v>
      </c>
      <c r="H20" s="93">
        <v>242889.79</v>
      </c>
      <c r="I20" s="93">
        <v>158224.54999999999</v>
      </c>
      <c r="J20" s="93">
        <v>242889.79</v>
      </c>
      <c r="K20" s="93">
        <v>158224.54999999999</v>
      </c>
      <c r="L20" s="93">
        <v>242889.79</v>
      </c>
      <c r="M20" s="93">
        <v>158224.54999999999</v>
      </c>
      <c r="N20" s="93">
        <f>IF(Objektliste3[[#This Row],[Zürs-
Zone]]&gt;3,"",Objektliste3[[#This Row],[Versicherungssumme Gebäude Überschwemmung Prüfung]])</f>
        <v>242889.79</v>
      </c>
      <c r="O20" s="93">
        <f>IF(Objektliste3[[#This Row],[Zürs-
Zone]]&gt;3,"",M20)</f>
        <v>158224.54999999999</v>
      </c>
      <c r="P20" s="68"/>
      <c r="Q20" s="117"/>
      <c r="R20" s="118"/>
      <c r="S20" s="76"/>
      <c r="T20" s="72"/>
      <c r="U20" s="72"/>
      <c r="V20" s="72"/>
      <c r="W20" s="72"/>
      <c r="Y20" s="72"/>
    </row>
    <row r="21" spans="1:25" ht="20.100000000000001" customHeight="1" x14ac:dyDescent="0.25">
      <c r="A21" s="85">
        <v>20</v>
      </c>
      <c r="B21" s="20" t="s">
        <v>102</v>
      </c>
      <c r="C21" s="85"/>
      <c r="D21" s="92"/>
      <c r="E21" s="93">
        <v>667610.69999999995</v>
      </c>
      <c r="F21" s="93">
        <v>1213280.33</v>
      </c>
      <c r="G21" s="93">
        <v>667610.69999999995</v>
      </c>
      <c r="H21" s="93">
        <v>1213280.33</v>
      </c>
      <c r="I21" s="93">
        <v>667610.69999999995</v>
      </c>
      <c r="J21" s="93">
        <v>1213280.33</v>
      </c>
      <c r="K21" s="93">
        <v>667610.69999999995</v>
      </c>
      <c r="L21" s="93">
        <v>1213280.33</v>
      </c>
      <c r="M21" s="93">
        <v>667610.69999999995</v>
      </c>
      <c r="N21" s="93">
        <f>IF(Objektliste3[[#This Row],[Zürs-
Zone]]&gt;3,"",Objektliste3[[#This Row],[Versicherungssumme Gebäude Überschwemmung Prüfung]])</f>
        <v>1213280.33</v>
      </c>
      <c r="O21" s="93">
        <f>IF(Objektliste3[[#This Row],[Zürs-
Zone]]&gt;3,"",M21)</f>
        <v>667610.69999999995</v>
      </c>
      <c r="P21" s="68"/>
      <c r="Q21" s="117"/>
      <c r="R21" s="118"/>
      <c r="S21" s="76"/>
      <c r="T21" s="72"/>
      <c r="U21" s="72"/>
      <c r="V21" s="72"/>
      <c r="W21" s="72"/>
      <c r="Y21" s="72"/>
    </row>
    <row r="22" spans="1:25" ht="15" x14ac:dyDescent="0.25">
      <c r="A22" s="85">
        <v>21</v>
      </c>
      <c r="B22" s="20" t="s">
        <v>103</v>
      </c>
      <c r="C22" s="85"/>
      <c r="D22" s="92"/>
      <c r="E22" s="93">
        <v>334208.98</v>
      </c>
      <c r="F22" s="93">
        <v>1456166.76</v>
      </c>
      <c r="G22" s="93">
        <v>334208.98</v>
      </c>
      <c r="H22" s="93">
        <v>1456166.76</v>
      </c>
      <c r="I22" s="93">
        <v>334208.98</v>
      </c>
      <c r="J22" s="93">
        <v>1456166.76</v>
      </c>
      <c r="K22" s="93">
        <v>334208.98</v>
      </c>
      <c r="L22" s="93">
        <v>1456166.76</v>
      </c>
      <c r="M22" s="93">
        <v>334208.98</v>
      </c>
      <c r="N22" s="93">
        <f>IF(Objektliste3[[#This Row],[Zürs-
Zone]]&gt;3,"",Objektliste3[[#This Row],[Versicherungssumme Gebäude Überschwemmung Prüfung]])</f>
        <v>1456166.76</v>
      </c>
      <c r="O22" s="93">
        <f>IF(Objektliste3[[#This Row],[Zürs-
Zone]]&gt;3,"",M22)</f>
        <v>334208.98</v>
      </c>
      <c r="P22" s="68"/>
      <c r="Q22" s="117"/>
      <c r="R22" s="118"/>
      <c r="S22" s="76"/>
      <c r="T22" s="72"/>
      <c r="U22" s="72"/>
      <c r="V22" s="72"/>
      <c r="W22" s="72"/>
      <c r="Y22" s="72"/>
    </row>
    <row r="23" spans="1:25" ht="15" x14ac:dyDescent="0.25">
      <c r="A23" s="86">
        <v>22</v>
      </c>
      <c r="B23" s="20" t="s">
        <v>104</v>
      </c>
      <c r="C23" s="85"/>
      <c r="D23" s="92"/>
      <c r="E23" s="93">
        <v>547071.13</v>
      </c>
      <c r="F23" s="93">
        <v>3927257.52</v>
      </c>
      <c r="G23" s="93">
        <v>547071.13</v>
      </c>
      <c r="H23" s="93">
        <v>3927257.52</v>
      </c>
      <c r="I23" s="93">
        <v>547071.13</v>
      </c>
      <c r="J23" s="93">
        <v>3927257.52</v>
      </c>
      <c r="K23" s="93">
        <v>547071.13</v>
      </c>
      <c r="L23" s="93">
        <v>3927257.52</v>
      </c>
      <c r="M23" s="93">
        <v>547071.13</v>
      </c>
      <c r="N23" s="93">
        <f>IF(Objektliste3[[#This Row],[Zürs-
Zone]]&gt;3,"",Objektliste3[[#This Row],[Versicherungssumme Gebäude Überschwemmung Prüfung]])</f>
        <v>3927257.52</v>
      </c>
      <c r="O23" s="93">
        <f>IF(Objektliste3[[#This Row],[Zürs-
Zone]]&gt;3,"",M23)</f>
        <v>547071.13</v>
      </c>
      <c r="P23" s="68"/>
      <c r="Q23" s="117"/>
      <c r="R23" s="118"/>
      <c r="S23" s="76"/>
      <c r="T23" s="72"/>
      <c r="U23" s="72"/>
      <c r="V23" s="72"/>
      <c r="W23" s="72"/>
      <c r="Y23" s="72"/>
    </row>
    <row r="24" spans="1:25" ht="20.100000000000001" customHeight="1" x14ac:dyDescent="0.25">
      <c r="A24" s="85">
        <v>23</v>
      </c>
      <c r="B24" s="20" t="s">
        <v>105</v>
      </c>
      <c r="C24" s="85"/>
      <c r="D24" s="92"/>
      <c r="E24" s="93">
        <v>196945.59</v>
      </c>
      <c r="F24" s="93">
        <v>673244.16000000003</v>
      </c>
      <c r="G24" s="93">
        <v>196945.59</v>
      </c>
      <c r="H24" s="93">
        <v>673244.16000000003</v>
      </c>
      <c r="I24" s="93">
        <v>196945.59</v>
      </c>
      <c r="J24" s="93">
        <v>673244.16000000003</v>
      </c>
      <c r="K24" s="93">
        <v>196945.59</v>
      </c>
      <c r="L24" s="93">
        <v>673244.16000000003</v>
      </c>
      <c r="M24" s="93">
        <v>196945.59</v>
      </c>
      <c r="N24" s="93">
        <f>IF(Objektliste3[[#This Row],[Zürs-
Zone]]&gt;3,"",Objektliste3[[#This Row],[Versicherungssumme Gebäude Überschwemmung Prüfung]])</f>
        <v>673244.16000000003</v>
      </c>
      <c r="O24" s="93">
        <f>IF(Objektliste3[[#This Row],[Zürs-
Zone]]&gt;3,"",M24)</f>
        <v>196945.59</v>
      </c>
      <c r="P24" s="68"/>
      <c r="Q24" s="117"/>
      <c r="R24" s="118"/>
      <c r="S24" s="76"/>
      <c r="T24" s="72"/>
      <c r="U24" s="72"/>
      <c r="V24" s="72"/>
      <c r="W24" s="72"/>
      <c r="Y24" s="72"/>
    </row>
    <row r="25" spans="1:25" ht="20.100000000000001" customHeight="1" x14ac:dyDescent="0.25">
      <c r="A25" s="85">
        <v>24</v>
      </c>
      <c r="B25" s="20" t="s">
        <v>106</v>
      </c>
      <c r="C25" s="85"/>
      <c r="D25" s="92"/>
      <c r="E25" s="93">
        <v>164121.32</v>
      </c>
      <c r="F25" s="93">
        <v>673244.16000000003</v>
      </c>
      <c r="G25" s="93">
        <v>164121.32</v>
      </c>
      <c r="H25" s="93">
        <v>673244.16000000003</v>
      </c>
      <c r="I25" s="93">
        <v>164121.32</v>
      </c>
      <c r="J25" s="93">
        <v>673244.16000000003</v>
      </c>
      <c r="K25" s="93">
        <v>164121.32</v>
      </c>
      <c r="L25" s="93">
        <v>673244.16000000003</v>
      </c>
      <c r="M25" s="93">
        <v>164121.32</v>
      </c>
      <c r="N25" s="93">
        <f>IF(Objektliste3[[#This Row],[Zürs-
Zone]]&gt;3,"",Objektliste3[[#This Row],[Versicherungssumme Gebäude Überschwemmung Prüfung]])</f>
        <v>673244.16000000003</v>
      </c>
      <c r="O25" s="93">
        <f>IF(Objektliste3[[#This Row],[Zürs-
Zone]]&gt;3,"",M25)</f>
        <v>164121.32</v>
      </c>
      <c r="P25" s="68"/>
      <c r="Q25" s="117"/>
      <c r="R25" s="118"/>
      <c r="S25" s="76"/>
      <c r="T25" s="72"/>
      <c r="U25" s="72"/>
      <c r="V25" s="72"/>
      <c r="W25" s="72"/>
      <c r="Y25" s="72"/>
    </row>
    <row r="26" spans="1:25" ht="20.100000000000001" customHeight="1" x14ac:dyDescent="0.25">
      <c r="A26" s="86">
        <v>25</v>
      </c>
      <c r="B26" s="20" t="s">
        <v>107</v>
      </c>
      <c r="C26" s="85"/>
      <c r="D26" s="92"/>
      <c r="E26" s="93">
        <v>328242.7</v>
      </c>
      <c r="F26" s="93">
        <v>1122073.58</v>
      </c>
      <c r="G26" s="93">
        <v>328242.7</v>
      </c>
      <c r="H26" s="93">
        <v>1122073.58</v>
      </c>
      <c r="I26" s="93">
        <v>328242.7</v>
      </c>
      <c r="J26" s="93">
        <v>1122073.58</v>
      </c>
      <c r="K26" s="93">
        <v>328242.7</v>
      </c>
      <c r="L26" s="93">
        <v>1122073.58</v>
      </c>
      <c r="M26" s="93">
        <v>328242.7</v>
      </c>
      <c r="N26" s="93">
        <f>IF(Objektliste3[[#This Row],[Zürs-
Zone]]&gt;3,"",Objektliste3[[#This Row],[Versicherungssumme Gebäude Überschwemmung Prüfung]])</f>
        <v>1122073.58</v>
      </c>
      <c r="O26" s="93">
        <f>IF(Objektliste3[[#This Row],[Zürs-
Zone]]&gt;3,"",M26)</f>
        <v>328242.7</v>
      </c>
      <c r="P26" s="68"/>
      <c r="Q26" s="117"/>
      <c r="R26" s="118"/>
      <c r="S26" s="76"/>
      <c r="T26" s="72"/>
      <c r="U26" s="72"/>
      <c r="V26" s="72"/>
      <c r="W26" s="72"/>
      <c r="Y26" s="72"/>
    </row>
    <row r="27" spans="1:25" ht="20.100000000000001" customHeight="1" x14ac:dyDescent="0.25">
      <c r="A27" s="85">
        <v>26</v>
      </c>
      <c r="B27" s="20" t="s">
        <v>108</v>
      </c>
      <c r="C27" s="85"/>
      <c r="D27" s="92"/>
      <c r="E27" s="93">
        <v>437656.91</v>
      </c>
      <c r="F27" s="93">
        <v>2019732.41</v>
      </c>
      <c r="G27" s="93">
        <v>437656.91</v>
      </c>
      <c r="H27" s="93">
        <v>2019732.41</v>
      </c>
      <c r="I27" s="93">
        <v>437656.91</v>
      </c>
      <c r="J27" s="93">
        <v>2019732.41</v>
      </c>
      <c r="K27" s="93">
        <v>437656.91</v>
      </c>
      <c r="L27" s="93">
        <v>2019732.41</v>
      </c>
      <c r="M27" s="93">
        <v>437656.91</v>
      </c>
      <c r="N27" s="93">
        <f>IF(Objektliste3[[#This Row],[Zürs-
Zone]]&gt;3,"",Objektliste3[[#This Row],[Versicherungssumme Gebäude Überschwemmung Prüfung]])</f>
        <v>2019732.41</v>
      </c>
      <c r="O27" s="93">
        <f>IF(Objektliste3[[#This Row],[Zürs-
Zone]]&gt;3,"",M27)</f>
        <v>437656.91</v>
      </c>
      <c r="P27" s="68"/>
      <c r="Q27" s="117"/>
      <c r="R27" s="118"/>
      <c r="S27" s="76"/>
      <c r="T27" s="72"/>
      <c r="U27" s="72"/>
      <c r="V27" s="72"/>
      <c r="W27" s="72"/>
      <c r="Y27" s="72"/>
    </row>
    <row r="28" spans="1:25" ht="20.100000000000001" customHeight="1" x14ac:dyDescent="0.25">
      <c r="A28" s="85">
        <v>27</v>
      </c>
      <c r="B28" s="20" t="s">
        <v>109</v>
      </c>
      <c r="C28" s="85"/>
      <c r="D28" s="92"/>
      <c r="E28" s="93">
        <v>547071.13</v>
      </c>
      <c r="F28" s="93">
        <v>5610367.8799999999</v>
      </c>
      <c r="G28" s="93">
        <v>547071.13</v>
      </c>
      <c r="H28" s="93">
        <v>5610367.8799999999</v>
      </c>
      <c r="I28" s="93">
        <v>547071.13</v>
      </c>
      <c r="J28" s="93">
        <v>5610367.8799999999</v>
      </c>
      <c r="K28" s="93">
        <v>547071.13</v>
      </c>
      <c r="L28" s="93">
        <v>5610367.8799999999</v>
      </c>
      <c r="M28" s="93">
        <v>547071.13</v>
      </c>
      <c r="N28" s="93">
        <f>IF(Objektliste3[[#This Row],[Zürs-
Zone]]&gt;3,"",Objektliste3[[#This Row],[Versicherungssumme Gebäude Überschwemmung Prüfung]])</f>
        <v>5610367.8799999999</v>
      </c>
      <c r="O28" s="93">
        <f>IF(Objektliste3[[#This Row],[Zürs-
Zone]]&gt;3,"",M28)</f>
        <v>547071.13</v>
      </c>
      <c r="P28" s="68"/>
      <c r="Q28" s="117"/>
      <c r="R28" s="118"/>
      <c r="S28" s="76"/>
      <c r="T28" s="72"/>
      <c r="U28" s="72"/>
      <c r="V28" s="72"/>
      <c r="W28" s="72"/>
      <c r="Y28" s="72"/>
    </row>
    <row r="29" spans="1:25" ht="15" x14ac:dyDescent="0.25">
      <c r="A29" s="86">
        <v>28</v>
      </c>
      <c r="B29" s="20" t="s">
        <v>110</v>
      </c>
      <c r="C29" s="85"/>
      <c r="D29" s="92"/>
      <c r="E29" s="93">
        <v>765899.56</v>
      </c>
      <c r="F29" s="93">
        <v>2805183.94</v>
      </c>
      <c r="G29" s="93">
        <v>765899.56</v>
      </c>
      <c r="H29" s="93">
        <v>2805183.94</v>
      </c>
      <c r="I29" s="93">
        <v>765899.56</v>
      </c>
      <c r="J29" s="93">
        <v>2805183.94</v>
      </c>
      <c r="K29" s="93">
        <v>765899.56</v>
      </c>
      <c r="L29" s="93">
        <v>2805183.94</v>
      </c>
      <c r="M29" s="93">
        <v>765899.56</v>
      </c>
      <c r="N29" s="93">
        <f>IF(Objektliste3[[#This Row],[Zürs-
Zone]]&gt;3,"",Objektliste3[[#This Row],[Versicherungssumme Gebäude Überschwemmung Prüfung]])</f>
        <v>2805183.94</v>
      </c>
      <c r="O29" s="93">
        <f>IF(Objektliste3[[#This Row],[Zürs-
Zone]]&gt;3,"",M29)</f>
        <v>765899.56</v>
      </c>
      <c r="P29" s="68"/>
      <c r="Q29" s="117"/>
      <c r="R29" s="118"/>
      <c r="S29" s="76"/>
      <c r="T29" s="72"/>
      <c r="U29" s="72"/>
      <c r="V29" s="72"/>
      <c r="W29" s="72"/>
      <c r="Y29" s="72"/>
    </row>
    <row r="30" spans="1:25" ht="20.100000000000001" customHeight="1" x14ac:dyDescent="0.25">
      <c r="A30" s="85">
        <v>29</v>
      </c>
      <c r="B30" s="20" t="s">
        <v>111</v>
      </c>
      <c r="C30" s="85"/>
      <c r="D30" s="92"/>
      <c r="E30" s="93">
        <v>65648.53</v>
      </c>
      <c r="F30" s="93">
        <v>44882.92</v>
      </c>
      <c r="G30" s="93">
        <v>65648.53</v>
      </c>
      <c r="H30" s="93">
        <v>44882.92</v>
      </c>
      <c r="I30" s="93">
        <v>65648.53</v>
      </c>
      <c r="J30" s="93">
        <v>44882.92</v>
      </c>
      <c r="K30" s="93">
        <v>65648.53</v>
      </c>
      <c r="L30" s="93">
        <v>44882.92</v>
      </c>
      <c r="M30" s="93">
        <v>65648.53</v>
      </c>
      <c r="N30" s="93">
        <f>IF(Objektliste3[[#This Row],[Zürs-
Zone]]&gt;3,"",Objektliste3[[#This Row],[Versicherungssumme Gebäude Überschwemmung Prüfung]])</f>
        <v>44882.92</v>
      </c>
      <c r="O30" s="93">
        <f>IF(Objektliste3[[#This Row],[Zürs-
Zone]]&gt;3,"",M30)</f>
        <v>65648.53</v>
      </c>
      <c r="P30" s="68"/>
      <c r="Q30" s="117"/>
      <c r="R30" s="118"/>
      <c r="S30" s="76"/>
      <c r="T30" s="72"/>
      <c r="U30" s="72"/>
      <c r="V30" s="72"/>
      <c r="W30" s="72"/>
      <c r="Y30" s="72"/>
    </row>
    <row r="31" spans="1:25" ht="20.100000000000001" customHeight="1" x14ac:dyDescent="0.25">
      <c r="A31" s="85">
        <v>30</v>
      </c>
      <c r="B31" s="20" t="s">
        <v>112</v>
      </c>
      <c r="C31" s="85"/>
      <c r="D31" s="92"/>
      <c r="E31" s="93">
        <v>164121.32</v>
      </c>
      <c r="F31" s="93">
        <v>392725.77</v>
      </c>
      <c r="G31" s="93">
        <v>164121.32</v>
      </c>
      <c r="H31" s="93">
        <v>392725.77</v>
      </c>
      <c r="I31" s="93">
        <v>164121.32</v>
      </c>
      <c r="J31" s="93">
        <v>392725.77</v>
      </c>
      <c r="K31" s="93">
        <v>164121.32</v>
      </c>
      <c r="L31" s="93">
        <v>392725.77</v>
      </c>
      <c r="M31" s="93">
        <v>164121.32</v>
      </c>
      <c r="N31" s="93">
        <f>IF(Objektliste3[[#This Row],[Zürs-
Zone]]&gt;3,"",Objektliste3[[#This Row],[Versicherungssumme Gebäude Überschwemmung Prüfung]])</f>
        <v>392725.77</v>
      </c>
      <c r="O31" s="93">
        <f>IF(Objektliste3[[#This Row],[Zürs-
Zone]]&gt;3,"",M31)</f>
        <v>164121.32</v>
      </c>
      <c r="P31" s="68"/>
      <c r="Q31" s="117"/>
      <c r="R31" s="118"/>
      <c r="S31" s="76"/>
      <c r="T31" s="72"/>
      <c r="U31" s="72"/>
      <c r="V31" s="72"/>
      <c r="W31" s="72"/>
      <c r="Y31" s="72"/>
    </row>
    <row r="32" spans="1:25" ht="20.100000000000001" customHeight="1" x14ac:dyDescent="0.25">
      <c r="A32" s="86">
        <v>31</v>
      </c>
      <c r="B32" s="20" t="s">
        <v>113</v>
      </c>
      <c r="C32" s="85"/>
      <c r="D32" s="92"/>
      <c r="E32" s="93">
        <v>87531.37</v>
      </c>
      <c r="F32" s="93">
        <v>56103.65</v>
      </c>
      <c r="G32" s="93">
        <v>87531.37</v>
      </c>
      <c r="H32" s="93">
        <v>56103.65</v>
      </c>
      <c r="I32" s="93">
        <v>87531.37</v>
      </c>
      <c r="J32" s="93">
        <v>56103.65</v>
      </c>
      <c r="K32" s="93">
        <v>87531.37</v>
      </c>
      <c r="L32" s="93">
        <v>56103.65</v>
      </c>
      <c r="M32" s="93">
        <v>87531.37</v>
      </c>
      <c r="N32" s="93">
        <f>IF(Objektliste3[[#This Row],[Zürs-
Zone]]&gt;3,"",Objektliste3[[#This Row],[Versicherungssumme Gebäude Überschwemmung Prüfung]])</f>
        <v>56103.65</v>
      </c>
      <c r="O32" s="93">
        <f>IF(Objektliste3[[#This Row],[Zürs-
Zone]]&gt;3,"",M32)</f>
        <v>87531.37</v>
      </c>
      <c r="P32" s="68"/>
      <c r="Q32" s="117"/>
      <c r="R32" s="118"/>
      <c r="S32" s="76"/>
      <c r="T32" s="72"/>
      <c r="U32" s="72"/>
      <c r="V32" s="72"/>
      <c r="W32" s="72"/>
      <c r="Y32" s="72"/>
    </row>
    <row r="33" spans="1:25" ht="15" x14ac:dyDescent="0.25">
      <c r="A33" s="85">
        <v>32</v>
      </c>
      <c r="B33" s="20" t="s">
        <v>114</v>
      </c>
      <c r="C33" s="85"/>
      <c r="D33" s="92"/>
      <c r="E33" s="93">
        <v>273535.59000000003</v>
      </c>
      <c r="F33" s="93">
        <v>336622.05</v>
      </c>
      <c r="G33" s="93">
        <v>273535.59000000003</v>
      </c>
      <c r="H33" s="93">
        <v>336622.05</v>
      </c>
      <c r="I33" s="93">
        <v>273535.59000000003</v>
      </c>
      <c r="J33" s="93">
        <v>336622.05</v>
      </c>
      <c r="K33" s="93">
        <v>273535.59000000003</v>
      </c>
      <c r="L33" s="93">
        <v>336622.05</v>
      </c>
      <c r="M33" s="93">
        <v>273535.59000000003</v>
      </c>
      <c r="N33" s="93">
        <f>IF(Objektliste3[[#This Row],[Zürs-
Zone]]&gt;3,"",Objektliste3[[#This Row],[Versicherungssumme Gebäude Überschwemmung Prüfung]])</f>
        <v>336622.05</v>
      </c>
      <c r="O33" s="93">
        <f>IF(Objektliste3[[#This Row],[Zürs-
Zone]]&gt;3,"",M33)</f>
        <v>273535.59000000003</v>
      </c>
      <c r="P33" s="68"/>
      <c r="Q33" s="117"/>
      <c r="R33" s="118"/>
      <c r="S33" s="76"/>
      <c r="T33" s="72"/>
      <c r="U33" s="72"/>
      <c r="V33" s="72"/>
      <c r="W33" s="72"/>
      <c r="Y33" s="72"/>
    </row>
    <row r="34" spans="1:25" ht="20.100000000000001" customHeight="1" x14ac:dyDescent="0.25">
      <c r="A34" s="85">
        <v>33</v>
      </c>
      <c r="B34" s="20" t="s">
        <v>115</v>
      </c>
      <c r="C34" s="85"/>
      <c r="D34" s="92"/>
      <c r="E34" s="93">
        <v>65648.53</v>
      </c>
      <c r="F34" s="93">
        <v>56103.65</v>
      </c>
      <c r="G34" s="93">
        <v>65648.53</v>
      </c>
      <c r="H34" s="93">
        <v>56103.65</v>
      </c>
      <c r="I34" s="93">
        <v>65648.53</v>
      </c>
      <c r="J34" s="93">
        <v>56103.65</v>
      </c>
      <c r="K34" s="93">
        <v>65648.53</v>
      </c>
      <c r="L34" s="93">
        <v>56103.65</v>
      </c>
      <c r="M34" s="93">
        <v>65648.53</v>
      </c>
      <c r="N34" s="93">
        <f>IF(Objektliste3[[#This Row],[Zürs-
Zone]]&gt;3,"",Objektliste3[[#This Row],[Versicherungssumme Gebäude Überschwemmung Prüfung]])</f>
        <v>56103.65</v>
      </c>
      <c r="O34" s="93">
        <f>IF(Objektliste3[[#This Row],[Zürs-
Zone]]&gt;3,"",M34)</f>
        <v>65648.53</v>
      </c>
      <c r="P34" s="68"/>
      <c r="Q34" s="117"/>
      <c r="R34" s="118"/>
      <c r="S34" s="76"/>
      <c r="T34" s="72"/>
      <c r="U34" s="72"/>
      <c r="V34" s="72"/>
      <c r="W34" s="72"/>
      <c r="Y34" s="72"/>
    </row>
    <row r="35" spans="1:25" ht="15" x14ac:dyDescent="0.25">
      <c r="A35" s="86">
        <v>34</v>
      </c>
      <c r="B35" s="20" t="s">
        <v>116</v>
      </c>
      <c r="C35" s="85"/>
      <c r="D35" s="92"/>
      <c r="E35" s="93">
        <v>218828.43</v>
      </c>
      <c r="F35" s="93">
        <v>2805183.94</v>
      </c>
      <c r="G35" s="93">
        <v>218828.43</v>
      </c>
      <c r="H35" s="93">
        <v>2805183.94</v>
      </c>
      <c r="I35" s="93">
        <v>218828.43</v>
      </c>
      <c r="J35" s="93">
        <v>2805183.94</v>
      </c>
      <c r="K35" s="93">
        <v>218828.43</v>
      </c>
      <c r="L35" s="93">
        <v>2805183.94</v>
      </c>
      <c r="M35" s="93">
        <v>218828.43</v>
      </c>
      <c r="N35" s="93">
        <f>IF(Objektliste3[[#This Row],[Zürs-
Zone]]&gt;3,"",Objektliste3[[#This Row],[Versicherungssumme Gebäude Überschwemmung Prüfung]])</f>
        <v>2805183.94</v>
      </c>
      <c r="O35" s="93">
        <f>IF(Objektliste3[[#This Row],[Zürs-
Zone]]&gt;3,"",M35)</f>
        <v>218828.43</v>
      </c>
      <c r="P35" s="68"/>
      <c r="Q35" s="117"/>
      <c r="R35" s="118"/>
      <c r="S35" s="76"/>
      <c r="T35" s="72"/>
      <c r="U35" s="72"/>
      <c r="V35" s="72"/>
      <c r="W35" s="72"/>
      <c r="Y35" s="72"/>
    </row>
    <row r="36" spans="1:25" ht="20.100000000000001" customHeight="1" x14ac:dyDescent="0.25">
      <c r="A36" s="85">
        <v>35</v>
      </c>
      <c r="B36" s="20" t="s">
        <v>117</v>
      </c>
      <c r="C36" s="85"/>
      <c r="D36" s="92"/>
      <c r="E36" s="93">
        <v>218828.43</v>
      </c>
      <c r="F36" s="93">
        <v>2805183.94</v>
      </c>
      <c r="G36" s="93">
        <v>218828.43</v>
      </c>
      <c r="H36" s="93">
        <v>2805183.94</v>
      </c>
      <c r="I36" s="93">
        <v>218828.43</v>
      </c>
      <c r="J36" s="93">
        <v>2805183.94</v>
      </c>
      <c r="K36" s="93">
        <v>218828.43</v>
      </c>
      <c r="L36" s="93">
        <v>2805183.94</v>
      </c>
      <c r="M36" s="93">
        <v>218828.43</v>
      </c>
      <c r="N36" s="93">
        <f>IF(Objektliste3[[#This Row],[Zürs-
Zone]]&gt;3,"",Objektliste3[[#This Row],[Versicherungssumme Gebäude Überschwemmung Prüfung]])</f>
        <v>2805183.94</v>
      </c>
      <c r="O36" s="93">
        <f>IF(Objektliste3[[#This Row],[Zürs-
Zone]]&gt;3,"",M36)</f>
        <v>218828.43</v>
      </c>
      <c r="P36" s="68"/>
      <c r="Q36" s="117"/>
      <c r="R36" s="118"/>
      <c r="S36" s="76"/>
      <c r="T36" s="72"/>
      <c r="U36" s="72"/>
      <c r="V36" s="72"/>
      <c r="W36" s="72"/>
      <c r="Y36" s="72"/>
    </row>
    <row r="37" spans="1:25" ht="20.100000000000001" customHeight="1" x14ac:dyDescent="0.25">
      <c r="A37" s="85">
        <v>36</v>
      </c>
      <c r="B37" s="20" t="s">
        <v>118</v>
      </c>
      <c r="C37" s="85"/>
      <c r="D37" s="92"/>
      <c r="E37" s="93">
        <v>82060.69</v>
      </c>
      <c r="F37" s="93">
        <v>44882.92</v>
      </c>
      <c r="G37" s="93">
        <v>82060.69</v>
      </c>
      <c r="H37" s="93">
        <v>44882.92</v>
      </c>
      <c r="I37" s="93">
        <v>82060.69</v>
      </c>
      <c r="J37" s="93">
        <v>44882.92</v>
      </c>
      <c r="K37" s="93">
        <v>82060.69</v>
      </c>
      <c r="L37" s="93">
        <v>44882.92</v>
      </c>
      <c r="M37" s="93">
        <v>82060.69</v>
      </c>
      <c r="N37" s="93">
        <f>IF(Objektliste3[[#This Row],[Zürs-
Zone]]&gt;3,"",Objektliste3[[#This Row],[Versicherungssumme Gebäude Überschwemmung Prüfung]])</f>
        <v>44882.92</v>
      </c>
      <c r="O37" s="93">
        <f>IF(Objektliste3[[#This Row],[Zürs-
Zone]]&gt;3,"",M37)</f>
        <v>82060.69</v>
      </c>
      <c r="P37" s="68"/>
      <c r="Q37" s="117"/>
      <c r="R37" s="118"/>
      <c r="S37" s="76"/>
      <c r="T37" s="72"/>
      <c r="U37" s="72"/>
      <c r="V37" s="72"/>
      <c r="W37" s="72"/>
      <c r="Y37" s="72"/>
    </row>
    <row r="38" spans="1:25" ht="20.100000000000001" customHeight="1" x14ac:dyDescent="0.25">
      <c r="A38" s="86">
        <v>37</v>
      </c>
      <c r="B38" s="20" t="s">
        <v>119</v>
      </c>
      <c r="C38" s="85"/>
      <c r="D38" s="92"/>
      <c r="E38" s="93">
        <v>82060.69</v>
      </c>
      <c r="F38" s="93">
        <v>56103.65</v>
      </c>
      <c r="G38" s="93">
        <v>82060.69</v>
      </c>
      <c r="H38" s="93">
        <v>56103.65</v>
      </c>
      <c r="I38" s="93">
        <v>82060.69</v>
      </c>
      <c r="J38" s="93">
        <v>56103.65</v>
      </c>
      <c r="K38" s="93">
        <v>82060.69</v>
      </c>
      <c r="L38" s="93">
        <v>56103.65</v>
      </c>
      <c r="M38" s="93">
        <v>82060.69</v>
      </c>
      <c r="N38" s="93">
        <f>IF(Objektliste3[[#This Row],[Zürs-
Zone]]&gt;3,"",Objektliste3[[#This Row],[Versicherungssumme Gebäude Überschwemmung Prüfung]])</f>
        <v>56103.65</v>
      </c>
      <c r="O38" s="93">
        <f>IF(Objektliste3[[#This Row],[Zürs-
Zone]]&gt;3,"",M38)</f>
        <v>82060.69</v>
      </c>
      <c r="P38" s="68"/>
      <c r="Q38" s="117"/>
      <c r="R38" s="118"/>
      <c r="S38" s="76"/>
      <c r="T38" s="72"/>
      <c r="U38" s="72"/>
      <c r="V38" s="72"/>
      <c r="W38" s="72"/>
      <c r="Y38" s="72"/>
    </row>
    <row r="39" spans="1:25" ht="20.100000000000001" customHeight="1" x14ac:dyDescent="0.25">
      <c r="A39" s="85">
        <v>38</v>
      </c>
      <c r="B39" s="20" t="s">
        <v>120</v>
      </c>
      <c r="C39" s="85"/>
      <c r="D39" s="92"/>
      <c r="E39" s="93">
        <v>875313.82</v>
      </c>
      <c r="F39" s="93">
        <v>2244147.15</v>
      </c>
      <c r="G39" s="93">
        <v>875313.82</v>
      </c>
      <c r="H39" s="93">
        <v>2244147.15</v>
      </c>
      <c r="I39" s="93">
        <v>875313.82</v>
      </c>
      <c r="J39" s="93">
        <v>2244147.15</v>
      </c>
      <c r="K39" s="93">
        <v>875313.82</v>
      </c>
      <c r="L39" s="93">
        <v>2244147.15</v>
      </c>
      <c r="M39" s="93">
        <v>875313.82</v>
      </c>
      <c r="N39" s="93">
        <f>IF(Objektliste3[[#This Row],[Zürs-
Zone]]&gt;3,"",Objektliste3[[#This Row],[Versicherungssumme Gebäude Überschwemmung Prüfung]])</f>
        <v>2244147.15</v>
      </c>
      <c r="O39" s="93">
        <f>IF(Objektliste3[[#This Row],[Zürs-
Zone]]&gt;3,"",M39)</f>
        <v>875313.82</v>
      </c>
      <c r="P39" s="68"/>
      <c r="Q39" s="117"/>
      <c r="R39" s="118"/>
      <c r="S39" s="76"/>
      <c r="T39" s="72"/>
      <c r="U39" s="72"/>
      <c r="V39" s="72"/>
      <c r="W39" s="72"/>
      <c r="Y39" s="72"/>
    </row>
    <row r="40" spans="1:25" ht="20.100000000000001" customHeight="1" x14ac:dyDescent="0.25">
      <c r="A40" s="85">
        <v>39</v>
      </c>
      <c r="B40" s="20" t="s">
        <v>121</v>
      </c>
      <c r="C40" s="85"/>
      <c r="D40" s="92"/>
      <c r="E40" s="93">
        <v>76589.95</v>
      </c>
      <c r="F40" s="93">
        <v>1122073.58</v>
      </c>
      <c r="G40" s="93">
        <v>76589.95</v>
      </c>
      <c r="H40" s="93">
        <v>1122073.58</v>
      </c>
      <c r="I40" s="93">
        <v>76589.95</v>
      </c>
      <c r="J40" s="93">
        <v>1122073.58</v>
      </c>
      <c r="K40" s="93">
        <v>76589.95</v>
      </c>
      <c r="L40" s="93">
        <v>1122073.58</v>
      </c>
      <c r="M40" s="93">
        <v>76589.95</v>
      </c>
      <c r="N40" s="93">
        <f>IF(Objektliste3[[#This Row],[Zürs-
Zone]]&gt;3,"",Objektliste3[[#This Row],[Versicherungssumme Gebäude Überschwemmung Prüfung]])</f>
        <v>1122073.58</v>
      </c>
      <c r="O40" s="93">
        <f>IF(Objektliste3[[#This Row],[Zürs-
Zone]]&gt;3,"",M40)</f>
        <v>76589.95</v>
      </c>
      <c r="P40" s="68"/>
      <c r="Q40" s="117"/>
      <c r="R40" s="118"/>
      <c r="S40" s="76"/>
      <c r="T40" s="72"/>
      <c r="U40" s="72"/>
      <c r="V40" s="72"/>
      <c r="W40" s="72"/>
      <c r="Y40" s="72"/>
    </row>
    <row r="41" spans="1:25" ht="15" x14ac:dyDescent="0.25">
      <c r="A41" s="86">
        <v>40</v>
      </c>
      <c r="B41" s="20" t="s">
        <v>122</v>
      </c>
      <c r="C41" s="85"/>
      <c r="D41" s="92"/>
      <c r="E41" s="93">
        <v>54707.11</v>
      </c>
      <c r="F41" s="93">
        <v>392725.77</v>
      </c>
      <c r="G41" s="93">
        <v>54707.11</v>
      </c>
      <c r="H41" s="93">
        <v>392725.77</v>
      </c>
      <c r="I41" s="93">
        <v>54707.11</v>
      </c>
      <c r="J41" s="93">
        <v>392725.77</v>
      </c>
      <c r="K41" s="93">
        <v>54707.11</v>
      </c>
      <c r="L41" s="93">
        <v>392725.77</v>
      </c>
      <c r="M41" s="93">
        <v>54707.11</v>
      </c>
      <c r="N41" s="93">
        <f>IF(Objektliste3[[#This Row],[Zürs-
Zone]]&gt;3,"",Objektliste3[[#This Row],[Versicherungssumme Gebäude Überschwemmung Prüfung]])</f>
        <v>392725.77</v>
      </c>
      <c r="O41" s="93">
        <f>IF(Objektliste3[[#This Row],[Zürs-
Zone]]&gt;3,"",M41)</f>
        <v>54707.11</v>
      </c>
      <c r="P41" s="68"/>
      <c r="Q41" s="117"/>
      <c r="R41" s="118"/>
      <c r="S41" s="76"/>
      <c r="T41" s="72"/>
      <c r="U41" s="72"/>
      <c r="V41" s="72"/>
      <c r="W41" s="72"/>
      <c r="Y41" s="72"/>
    </row>
    <row r="42" spans="1:25" ht="20.100000000000001" customHeight="1" x14ac:dyDescent="0.25">
      <c r="A42" s="85">
        <v>41</v>
      </c>
      <c r="B42" s="20" t="s">
        <v>123</v>
      </c>
      <c r="C42" s="85"/>
      <c r="D42" s="92"/>
      <c r="E42" s="93">
        <v>87531.37</v>
      </c>
      <c r="F42" s="93">
        <v>67324.38</v>
      </c>
      <c r="G42" s="93">
        <v>87531.37</v>
      </c>
      <c r="H42" s="93">
        <v>67324.38</v>
      </c>
      <c r="I42" s="93">
        <v>87531.37</v>
      </c>
      <c r="J42" s="93">
        <v>67324.38</v>
      </c>
      <c r="K42" s="93">
        <v>87531.37</v>
      </c>
      <c r="L42" s="93">
        <v>67324.38</v>
      </c>
      <c r="M42" s="93">
        <v>87531.37</v>
      </c>
      <c r="N42" s="93">
        <f>IF(Objektliste3[[#This Row],[Zürs-
Zone]]&gt;3,"",Objektliste3[[#This Row],[Versicherungssumme Gebäude Überschwemmung Prüfung]])</f>
        <v>67324.38</v>
      </c>
      <c r="O42" s="93">
        <f>IF(Objektliste3[[#This Row],[Zürs-
Zone]]&gt;3,"",M42)</f>
        <v>87531.37</v>
      </c>
      <c r="P42" s="68"/>
      <c r="Q42" s="117"/>
      <c r="R42" s="118"/>
      <c r="S42" s="76"/>
      <c r="T42" s="72"/>
      <c r="U42" s="72"/>
      <c r="V42" s="72"/>
      <c r="W42" s="72"/>
      <c r="Y42" s="72"/>
    </row>
    <row r="43" spans="1:25" ht="20.100000000000001" customHeight="1" x14ac:dyDescent="0.25">
      <c r="A43" s="85">
        <v>42</v>
      </c>
      <c r="B43" s="20" t="s">
        <v>124</v>
      </c>
      <c r="C43" s="85"/>
      <c r="D43" s="92"/>
      <c r="E43" s="93">
        <v>109414.22</v>
      </c>
      <c r="F43" s="93">
        <v>3927257.52</v>
      </c>
      <c r="G43" s="93">
        <v>109414.22</v>
      </c>
      <c r="H43" s="93">
        <v>3927257.52</v>
      </c>
      <c r="I43" s="93">
        <v>109414.22</v>
      </c>
      <c r="J43" s="93">
        <v>3927257.52</v>
      </c>
      <c r="K43" s="93">
        <v>109414.22</v>
      </c>
      <c r="L43" s="93">
        <v>3927257.52</v>
      </c>
      <c r="M43" s="93">
        <v>109414.22</v>
      </c>
      <c r="N43" s="93">
        <f>IF(Objektliste3[[#This Row],[Zürs-
Zone]]&gt;3,"",Objektliste3[[#This Row],[Versicherungssumme Gebäude Überschwemmung Prüfung]])</f>
        <v>3927257.52</v>
      </c>
      <c r="O43" s="93">
        <f>IF(Objektliste3[[#This Row],[Zürs-
Zone]]&gt;3,"",M43)</f>
        <v>109414.22</v>
      </c>
      <c r="P43" s="68"/>
      <c r="Q43" s="117"/>
      <c r="R43" s="118"/>
      <c r="S43" s="76"/>
      <c r="T43" s="72"/>
      <c r="U43" s="72"/>
      <c r="V43" s="72"/>
      <c r="W43" s="72"/>
      <c r="Y43" s="72"/>
    </row>
    <row r="44" spans="1:25" ht="20.100000000000001" customHeight="1" x14ac:dyDescent="0.25">
      <c r="A44" s="86">
        <v>43</v>
      </c>
      <c r="B44" s="20" t="s">
        <v>125</v>
      </c>
      <c r="C44" s="85"/>
      <c r="D44" s="92"/>
      <c r="E44" s="93">
        <v>400424.28</v>
      </c>
      <c r="F44" s="93">
        <v>3404475.38</v>
      </c>
      <c r="G44" s="93">
        <v>400424.28</v>
      </c>
      <c r="H44" s="93">
        <v>3404475.38</v>
      </c>
      <c r="I44" s="93">
        <v>400424.28</v>
      </c>
      <c r="J44" s="93">
        <v>3404475.38</v>
      </c>
      <c r="K44" s="93">
        <v>400424.28</v>
      </c>
      <c r="L44" s="93">
        <v>3404475.38</v>
      </c>
      <c r="M44" s="93">
        <v>400424.28</v>
      </c>
      <c r="N44" s="93">
        <f>IF(Objektliste3[[#This Row],[Zürs-
Zone]]&gt;3,"",Objektliste3[[#This Row],[Versicherungssumme Gebäude Überschwemmung Prüfung]])</f>
        <v>3404475.38</v>
      </c>
      <c r="O44" s="93">
        <f>IF(Objektliste3[[#This Row],[Zürs-
Zone]]&gt;3,"",M44)</f>
        <v>400424.28</v>
      </c>
      <c r="P44" s="68" t="s">
        <v>413</v>
      </c>
      <c r="Q44" s="117"/>
      <c r="R44" s="118"/>
      <c r="S44" s="76"/>
      <c r="T44" s="72"/>
      <c r="U44" s="72"/>
      <c r="V44" s="72"/>
      <c r="W44" s="72"/>
      <c r="Y44" s="72"/>
    </row>
    <row r="45" spans="1:25" ht="20.100000000000001" customHeight="1" x14ac:dyDescent="0.25">
      <c r="A45" s="85">
        <v>44</v>
      </c>
      <c r="B45" s="20" t="s">
        <v>126</v>
      </c>
      <c r="C45" s="85"/>
      <c r="D45" s="92"/>
      <c r="E45" s="93">
        <v>2134897.19</v>
      </c>
      <c r="F45" s="93">
        <v>23018705.600000001</v>
      </c>
      <c r="G45" s="93">
        <v>2134897.19</v>
      </c>
      <c r="H45" s="93">
        <v>23018705.600000001</v>
      </c>
      <c r="I45" s="93">
        <v>2134897.19</v>
      </c>
      <c r="J45" s="93">
        <v>23018705.600000001</v>
      </c>
      <c r="K45" s="93">
        <v>2134897.19</v>
      </c>
      <c r="L45" s="93">
        <v>23018705.600000001</v>
      </c>
      <c r="M45" s="93">
        <v>2134897.19</v>
      </c>
      <c r="N45" s="93">
        <f>IF(Objektliste3[[#This Row],[Zürs-
Zone]]&gt;3,"",Objektliste3[[#This Row],[Versicherungssumme Gebäude Überschwemmung Prüfung]])</f>
        <v>23018705.600000001</v>
      </c>
      <c r="O45" s="93">
        <f>IF(Objektliste3[[#This Row],[Zürs-
Zone]]&gt;3,"",M45)</f>
        <v>2134897.19</v>
      </c>
      <c r="P45" s="68" t="s">
        <v>415</v>
      </c>
      <c r="Q45" s="117"/>
      <c r="R45" s="118"/>
      <c r="S45" s="76"/>
      <c r="T45" s="72"/>
      <c r="U45" s="72"/>
      <c r="V45" s="72"/>
      <c r="W45" s="72"/>
      <c r="Y45" s="72"/>
    </row>
    <row r="46" spans="1:25" ht="20.100000000000001" customHeight="1" x14ac:dyDescent="0.25">
      <c r="A46" s="85">
        <v>45</v>
      </c>
      <c r="B46" s="20" t="s">
        <v>127</v>
      </c>
      <c r="C46" s="87"/>
      <c r="D46" s="92"/>
      <c r="E46" s="93">
        <v>7509919.1299999999</v>
      </c>
      <c r="F46" s="93">
        <v>69130136.480000004</v>
      </c>
      <c r="G46" s="93">
        <v>7509919.1299999999</v>
      </c>
      <c r="H46" s="93">
        <v>69130136.480000004</v>
      </c>
      <c r="I46" s="93">
        <v>7509919.1299999999</v>
      </c>
      <c r="J46" s="93">
        <v>69130136.480000004</v>
      </c>
      <c r="K46" s="93">
        <v>7509919.1299999999</v>
      </c>
      <c r="L46" s="93">
        <v>69130136.480000004</v>
      </c>
      <c r="M46" s="93">
        <v>7509919.1299999999</v>
      </c>
      <c r="N46" s="93">
        <f>IF(Objektliste3[[#This Row],[Zürs-
Zone]]&gt;3,"",Objektliste3[[#This Row],[Versicherungssumme Gebäude Überschwemmung Prüfung]])</f>
        <v>69130136.480000004</v>
      </c>
      <c r="O46" s="93">
        <f>IF(Objektliste3[[#This Row],[Zürs-
Zone]]&gt;3,"",M46)</f>
        <v>7509919.1299999999</v>
      </c>
      <c r="P46" s="68"/>
      <c r="Q46" s="117"/>
      <c r="R46" s="118"/>
      <c r="S46" s="76"/>
      <c r="T46" s="72"/>
      <c r="U46" s="72"/>
      <c r="V46" s="72"/>
      <c r="W46" s="72"/>
      <c r="Y46" s="72"/>
    </row>
    <row r="47" spans="1:25" ht="20.100000000000001" customHeight="1" x14ac:dyDescent="0.25">
      <c r="A47" s="86">
        <v>46</v>
      </c>
      <c r="B47" s="20" t="s">
        <v>128</v>
      </c>
      <c r="C47" s="85"/>
      <c r="D47" s="92"/>
      <c r="E47" s="93"/>
      <c r="F47" s="93">
        <v>811577.25</v>
      </c>
      <c r="G47" s="93"/>
      <c r="H47" s="93">
        <v>811577.25</v>
      </c>
      <c r="I47" s="93"/>
      <c r="J47" s="93">
        <v>811577.25</v>
      </c>
      <c r="K47" s="93"/>
      <c r="L47" s="93">
        <v>811577.25</v>
      </c>
      <c r="M47" s="93"/>
      <c r="N47" s="93">
        <f>IF(Objektliste3[[#This Row],[Zürs-
Zone]]&gt;3,"",Objektliste3[[#This Row],[Versicherungssumme Gebäude Überschwemmung Prüfung]])</f>
        <v>811577.25</v>
      </c>
      <c r="O47" s="93">
        <f>IF(Objektliste3[[#This Row],[Zürs-
Zone]]&gt;3,"",M47)</f>
        <v>0</v>
      </c>
      <c r="P47" s="68"/>
      <c r="Q47" s="117"/>
      <c r="R47" s="118"/>
      <c r="S47" s="76"/>
      <c r="T47" s="69"/>
      <c r="X47" s="69"/>
    </row>
    <row r="48" spans="1:25" ht="20.100000000000001" customHeight="1" x14ac:dyDescent="0.25">
      <c r="A48" s="85">
        <v>47</v>
      </c>
      <c r="B48" s="20" t="s">
        <v>129</v>
      </c>
      <c r="C48" s="85"/>
      <c r="D48" s="92"/>
      <c r="E48" s="93">
        <v>1853486.53</v>
      </c>
      <c r="F48" s="93">
        <v>17401404.329999998</v>
      </c>
      <c r="G48" s="93">
        <v>1853486.53</v>
      </c>
      <c r="H48" s="93">
        <v>17401404.329999998</v>
      </c>
      <c r="I48" s="93">
        <v>1853486.53</v>
      </c>
      <c r="J48" s="93">
        <v>17401404.329999998</v>
      </c>
      <c r="K48" s="93">
        <v>1853486.53</v>
      </c>
      <c r="L48" s="93">
        <v>17401404.329999998</v>
      </c>
      <c r="M48" s="93">
        <v>1853486.53</v>
      </c>
      <c r="N48" s="93">
        <f>IF(Objektliste3[[#This Row],[Zürs-
Zone]]&gt;3,"",Objektliste3[[#This Row],[Versicherungssumme Gebäude Überschwemmung Prüfung]])</f>
        <v>17401404.329999998</v>
      </c>
      <c r="O48" s="93">
        <f>IF(Objektliste3[[#This Row],[Zürs-
Zone]]&gt;3,"",M48)</f>
        <v>1853486.53</v>
      </c>
      <c r="P48" s="68"/>
      <c r="Q48" s="117"/>
      <c r="R48" s="118"/>
      <c r="S48" s="76"/>
    </row>
    <row r="49" spans="1:19" ht="20.100000000000001" customHeight="1" x14ac:dyDescent="0.25">
      <c r="A49" s="85">
        <v>48</v>
      </c>
      <c r="B49" s="20" t="s">
        <v>130</v>
      </c>
      <c r="C49" s="85"/>
      <c r="D49" s="92"/>
      <c r="E49" s="93">
        <v>135853.96</v>
      </c>
      <c r="F49" s="93">
        <v>1230874.3500000001</v>
      </c>
      <c r="G49" s="93">
        <v>135853.96</v>
      </c>
      <c r="H49" s="93">
        <v>1230874.3500000001</v>
      </c>
      <c r="I49" s="93">
        <v>135853.96</v>
      </c>
      <c r="J49" s="93">
        <v>1230874.3500000001</v>
      </c>
      <c r="K49" s="93">
        <v>135853.96</v>
      </c>
      <c r="L49" s="93">
        <v>1230874.3500000001</v>
      </c>
      <c r="M49" s="93">
        <v>135853.96</v>
      </c>
      <c r="N49" s="93">
        <f>IF(Objektliste3[[#This Row],[Zürs-
Zone]]&gt;3,"",Objektliste3[[#This Row],[Versicherungssumme Gebäude Überschwemmung Prüfung]])</f>
        <v>1230874.3500000001</v>
      </c>
      <c r="O49" s="93">
        <f>IF(Objektliste3[[#This Row],[Zürs-
Zone]]&gt;3,"",M49)</f>
        <v>135853.96</v>
      </c>
      <c r="P49" s="68"/>
      <c r="Q49" s="117"/>
      <c r="R49" s="118"/>
      <c r="S49" s="76"/>
    </row>
    <row r="50" spans="1:19" ht="20.100000000000001" customHeight="1" x14ac:dyDescent="0.25">
      <c r="A50" s="86">
        <v>49</v>
      </c>
      <c r="B50" s="20" t="s">
        <v>131</v>
      </c>
      <c r="C50" s="85"/>
      <c r="D50" s="92"/>
      <c r="E50" s="93">
        <v>24184.46</v>
      </c>
      <c r="F50" s="93">
        <v>2619588.16</v>
      </c>
      <c r="G50" s="93">
        <v>24184.46</v>
      </c>
      <c r="H50" s="93">
        <v>2619588.16</v>
      </c>
      <c r="I50" s="93">
        <v>24184.46</v>
      </c>
      <c r="J50" s="93">
        <v>2619588.16</v>
      </c>
      <c r="K50" s="93">
        <v>24184.46</v>
      </c>
      <c r="L50" s="93">
        <v>2619588.16</v>
      </c>
      <c r="M50" s="93">
        <v>24184.46</v>
      </c>
      <c r="N50" s="93">
        <f>IF(Objektliste3[[#This Row],[Zürs-
Zone]]&gt;3,"",Objektliste3[[#This Row],[Versicherungssumme Gebäude Überschwemmung Prüfung]])</f>
        <v>2619588.16</v>
      </c>
      <c r="O50" s="93">
        <f>IF(Objektliste3[[#This Row],[Zürs-
Zone]]&gt;3,"",M50)</f>
        <v>24184.46</v>
      </c>
      <c r="P50" s="68"/>
      <c r="Q50" s="117"/>
      <c r="R50" s="118"/>
      <c r="S50" s="76"/>
    </row>
    <row r="51" spans="1:19" ht="20.100000000000001" customHeight="1" x14ac:dyDescent="0.25">
      <c r="A51" s="85">
        <v>50</v>
      </c>
      <c r="B51" s="20" t="s">
        <v>132</v>
      </c>
      <c r="C51" s="85"/>
      <c r="D51" s="92"/>
      <c r="E51" s="93">
        <v>308613.78000000003</v>
      </c>
      <c r="F51" s="93">
        <v>1032282.3</v>
      </c>
      <c r="G51" s="93">
        <v>308613.78000000003</v>
      </c>
      <c r="H51" s="93">
        <v>1032282.3</v>
      </c>
      <c r="I51" s="93">
        <v>308613.78000000003</v>
      </c>
      <c r="J51" s="93">
        <v>1032282.3</v>
      </c>
      <c r="K51" s="93">
        <v>308613.78000000003</v>
      </c>
      <c r="L51" s="93">
        <v>1032282.3</v>
      </c>
      <c r="M51" s="93">
        <v>308613.78000000003</v>
      </c>
      <c r="N51" s="93">
        <f>IF(Objektliste3[[#This Row],[Zürs-
Zone]]&gt;3,"",Objektliste3[[#This Row],[Versicherungssumme Gebäude Überschwemmung Prüfung]])</f>
        <v>1032282.3</v>
      </c>
      <c r="O51" s="93">
        <f>IF(Objektliste3[[#This Row],[Zürs-
Zone]]&gt;3,"",M51)</f>
        <v>308613.78000000003</v>
      </c>
      <c r="P51" s="68"/>
      <c r="Q51" s="117"/>
      <c r="R51" s="118"/>
      <c r="S51" s="76"/>
    </row>
    <row r="52" spans="1:19" ht="20.100000000000001" customHeight="1" x14ac:dyDescent="0.25">
      <c r="A52" s="85">
        <v>51</v>
      </c>
      <c r="B52" s="20" t="s">
        <v>133</v>
      </c>
      <c r="C52" s="85"/>
      <c r="D52" s="92"/>
      <c r="E52" s="93">
        <v>527962.64</v>
      </c>
      <c r="F52" s="93">
        <v>1975473.72</v>
      </c>
      <c r="G52" s="93">
        <v>527962.64</v>
      </c>
      <c r="H52" s="93">
        <v>1975473.72</v>
      </c>
      <c r="I52" s="93">
        <v>527962.64</v>
      </c>
      <c r="J52" s="93">
        <v>1975473.72</v>
      </c>
      <c r="K52" s="93">
        <v>527962.64</v>
      </c>
      <c r="L52" s="93">
        <v>1975473.72</v>
      </c>
      <c r="M52" s="93">
        <v>527962.64</v>
      </c>
      <c r="N52" s="93">
        <f>IF(Objektliste3[[#This Row],[Zürs-
Zone]]&gt;3,"",Objektliste3[[#This Row],[Versicherungssumme Gebäude Überschwemmung Prüfung]])</f>
        <v>1975473.72</v>
      </c>
      <c r="O52" s="93">
        <f>IF(Objektliste3[[#This Row],[Zürs-
Zone]]&gt;3,"",M52)</f>
        <v>527962.64</v>
      </c>
      <c r="P52" s="68" t="s">
        <v>410</v>
      </c>
      <c r="Q52" s="117"/>
      <c r="R52" s="118"/>
      <c r="S52" s="76"/>
    </row>
    <row r="53" spans="1:19" ht="20.100000000000001" customHeight="1" x14ac:dyDescent="0.25">
      <c r="A53" s="86">
        <v>52</v>
      </c>
      <c r="B53" s="20" t="s">
        <v>134</v>
      </c>
      <c r="C53" s="85"/>
      <c r="D53" s="92"/>
      <c r="E53" s="93">
        <v>707909.79</v>
      </c>
      <c r="F53" s="93">
        <v>2012500.91</v>
      </c>
      <c r="G53" s="93">
        <v>707909.79</v>
      </c>
      <c r="H53" s="93">
        <v>2012500.91</v>
      </c>
      <c r="I53" s="93">
        <v>707909.79</v>
      </c>
      <c r="J53" s="93">
        <v>2012500.91</v>
      </c>
      <c r="K53" s="93">
        <v>707909.79</v>
      </c>
      <c r="L53" s="93">
        <v>2012500.91</v>
      </c>
      <c r="M53" s="93">
        <v>707909.79</v>
      </c>
      <c r="N53" s="93">
        <f>IF(Objektliste3[[#This Row],[Zürs-
Zone]]&gt;3,"",Objektliste3[[#This Row],[Versicherungssumme Gebäude Überschwemmung Prüfung]])</f>
        <v>2012500.91</v>
      </c>
      <c r="O53" s="93">
        <f>IF(Objektliste3[[#This Row],[Zürs-
Zone]]&gt;3,"",M53)</f>
        <v>707909.79</v>
      </c>
      <c r="P53" s="68"/>
      <c r="Q53" s="117"/>
      <c r="R53" s="118"/>
      <c r="S53" s="76"/>
    </row>
    <row r="54" spans="1:19" ht="20.100000000000001" customHeight="1" x14ac:dyDescent="0.25">
      <c r="A54" s="85">
        <v>53</v>
      </c>
      <c r="B54" s="20" t="s">
        <v>135</v>
      </c>
      <c r="C54" s="85"/>
      <c r="D54" s="92"/>
      <c r="E54" s="93">
        <v>862335.32</v>
      </c>
      <c r="F54" s="93">
        <v>2625371.64</v>
      </c>
      <c r="G54" s="93">
        <v>862335.32</v>
      </c>
      <c r="H54" s="93">
        <v>2625371.64</v>
      </c>
      <c r="I54" s="93">
        <v>862335.32</v>
      </c>
      <c r="J54" s="93">
        <v>2625371.64</v>
      </c>
      <c r="K54" s="93">
        <v>862335.32</v>
      </c>
      <c r="L54" s="93">
        <v>2625371.64</v>
      </c>
      <c r="M54" s="93">
        <v>862335.32</v>
      </c>
      <c r="N54" s="93">
        <f>IF(Objektliste3[[#This Row],[Zürs-
Zone]]&gt;3,"",Objektliste3[[#This Row],[Versicherungssumme Gebäude Überschwemmung Prüfung]])</f>
        <v>2625371.64</v>
      </c>
      <c r="O54" s="93">
        <f>IF(Objektliste3[[#This Row],[Zürs-
Zone]]&gt;3,"",M54)</f>
        <v>862335.32</v>
      </c>
      <c r="P54" s="102" t="s">
        <v>402</v>
      </c>
      <c r="Q54" s="117"/>
      <c r="R54" s="118"/>
      <c r="S54" s="76"/>
    </row>
    <row r="55" spans="1:19" ht="20.100000000000001" customHeight="1" x14ac:dyDescent="0.25">
      <c r="A55" s="85">
        <v>54</v>
      </c>
      <c r="B55" s="20" t="s">
        <v>136</v>
      </c>
      <c r="C55" s="85"/>
      <c r="D55" s="92"/>
      <c r="E55" s="93">
        <v>1175554.1100000001</v>
      </c>
      <c r="F55" s="93">
        <v>1363145.76</v>
      </c>
      <c r="G55" s="93">
        <v>1175554.1100000001</v>
      </c>
      <c r="H55" s="93">
        <v>1363145.76</v>
      </c>
      <c r="I55" s="93">
        <v>1175554.1100000001</v>
      </c>
      <c r="J55" s="93">
        <v>1363145.76</v>
      </c>
      <c r="K55" s="93">
        <v>1175554.1100000001</v>
      </c>
      <c r="L55" s="93">
        <v>1363145.76</v>
      </c>
      <c r="M55" s="93">
        <v>1175554.1100000001</v>
      </c>
      <c r="N55" s="93">
        <f>IF(Objektliste3[[#This Row],[Zürs-
Zone]]&gt;3,"",Objektliste3[[#This Row],[Versicherungssumme Gebäude Überschwemmung Prüfung]])</f>
        <v>1363145.76</v>
      </c>
      <c r="O55" s="93">
        <f>IF(Objektliste3[[#This Row],[Zürs-
Zone]]&gt;3,"",M55)</f>
        <v>1175554.1100000001</v>
      </c>
      <c r="P55" s="68"/>
      <c r="Q55" s="117"/>
      <c r="R55" s="118"/>
      <c r="S55" s="76"/>
    </row>
    <row r="56" spans="1:19" ht="20.100000000000001" customHeight="1" x14ac:dyDescent="0.25">
      <c r="A56" s="86">
        <v>55</v>
      </c>
      <c r="B56" s="20" t="s">
        <v>137</v>
      </c>
      <c r="C56" s="85"/>
      <c r="D56" s="92"/>
      <c r="E56" s="93">
        <v>1405705.54</v>
      </c>
      <c r="F56" s="93">
        <v>4028690.71</v>
      </c>
      <c r="G56" s="93">
        <v>1405705.54</v>
      </c>
      <c r="H56" s="93">
        <v>4028690.71</v>
      </c>
      <c r="I56" s="93">
        <v>1405705.54</v>
      </c>
      <c r="J56" s="93">
        <v>4028690.71</v>
      </c>
      <c r="K56" s="93">
        <v>1405705.54</v>
      </c>
      <c r="L56" s="93">
        <v>4028690.71</v>
      </c>
      <c r="M56" s="93">
        <v>1405705.54</v>
      </c>
      <c r="N56" s="93">
        <f>IF(Objektliste3[[#This Row],[Zürs-
Zone]]&gt;3,"",Objektliste3[[#This Row],[Versicherungssumme Gebäude Überschwemmung Prüfung]])</f>
        <v>4028690.71</v>
      </c>
      <c r="O56" s="93">
        <f>IF(Objektliste3[[#This Row],[Zürs-
Zone]]&gt;3,"",M56)</f>
        <v>1405705.54</v>
      </c>
      <c r="P56" s="102" t="s">
        <v>403</v>
      </c>
      <c r="Q56" s="117"/>
      <c r="R56" s="118"/>
      <c r="S56" s="76"/>
    </row>
    <row r="57" spans="1:19" ht="20.100000000000001" customHeight="1" x14ac:dyDescent="0.25">
      <c r="A57" s="85">
        <v>56</v>
      </c>
      <c r="B57" s="20" t="s">
        <v>138</v>
      </c>
      <c r="C57" s="85"/>
      <c r="D57" s="92"/>
      <c r="E57" s="93">
        <v>508550.09</v>
      </c>
      <c r="F57" s="93">
        <v>2286291.19</v>
      </c>
      <c r="G57" s="93">
        <v>508550.09</v>
      </c>
      <c r="H57" s="93">
        <v>2286291.19</v>
      </c>
      <c r="I57" s="93">
        <v>508550.09</v>
      </c>
      <c r="J57" s="93">
        <v>2286291.19</v>
      </c>
      <c r="K57" s="93">
        <v>508550.09</v>
      </c>
      <c r="L57" s="93">
        <v>2286291.19</v>
      </c>
      <c r="M57" s="93">
        <v>508550.09</v>
      </c>
      <c r="N57" s="93">
        <f>IF(Objektliste3[[#This Row],[Zürs-
Zone]]&gt;3,"",Objektliste3[[#This Row],[Versicherungssumme Gebäude Überschwemmung Prüfung]])</f>
        <v>2286291.19</v>
      </c>
      <c r="O57" s="93">
        <f>IF(Objektliste3[[#This Row],[Zürs-
Zone]]&gt;3,"",M57)</f>
        <v>508550.09</v>
      </c>
      <c r="P57" s="68"/>
      <c r="Q57" s="117"/>
      <c r="R57" s="118"/>
      <c r="S57" s="76"/>
    </row>
    <row r="58" spans="1:19" ht="20.100000000000001" customHeight="1" x14ac:dyDescent="0.25">
      <c r="A58" s="85">
        <v>57</v>
      </c>
      <c r="B58" s="20" t="s">
        <v>139</v>
      </c>
      <c r="C58" s="85"/>
      <c r="D58" s="92"/>
      <c r="E58" s="93">
        <v>528097.47</v>
      </c>
      <c r="F58" s="93">
        <v>6874143.04</v>
      </c>
      <c r="G58" s="93">
        <v>528097.47</v>
      </c>
      <c r="H58" s="93">
        <v>6874143.04</v>
      </c>
      <c r="I58" s="93">
        <v>528097.47</v>
      </c>
      <c r="J58" s="93">
        <v>6874143.04</v>
      </c>
      <c r="K58" s="93">
        <v>528097.47</v>
      </c>
      <c r="L58" s="93">
        <v>6874143.04</v>
      </c>
      <c r="M58" s="93">
        <v>528097.47</v>
      </c>
      <c r="N58" s="93">
        <f>IF(Objektliste3[[#This Row],[Zürs-
Zone]]&gt;3,"",Objektliste3[[#This Row],[Versicherungssumme Gebäude Überschwemmung Prüfung]])</f>
        <v>6874143.04</v>
      </c>
      <c r="O58" s="93">
        <f>IF(Objektliste3[[#This Row],[Zürs-
Zone]]&gt;3,"",M58)</f>
        <v>528097.47</v>
      </c>
      <c r="P58" s="68"/>
      <c r="Q58" s="117"/>
      <c r="R58" s="118"/>
      <c r="S58" s="76"/>
    </row>
    <row r="59" spans="1:19" ht="20.100000000000001" customHeight="1" x14ac:dyDescent="0.25">
      <c r="A59" s="86">
        <v>58</v>
      </c>
      <c r="B59" s="20" t="s">
        <v>140</v>
      </c>
      <c r="C59" s="85"/>
      <c r="D59" s="92"/>
      <c r="E59" s="93">
        <v>254873.33</v>
      </c>
      <c r="F59" s="93">
        <v>2781624.06</v>
      </c>
      <c r="G59" s="93">
        <v>254873.33</v>
      </c>
      <c r="H59" s="93">
        <v>2781624.06</v>
      </c>
      <c r="I59" s="93">
        <v>254873.33</v>
      </c>
      <c r="J59" s="93">
        <v>2781624.06</v>
      </c>
      <c r="K59" s="93">
        <v>254873.33</v>
      </c>
      <c r="L59" s="93">
        <v>2781624.06</v>
      </c>
      <c r="M59" s="93">
        <v>254873.33</v>
      </c>
      <c r="N59" s="93">
        <f>IF(Objektliste3[[#This Row],[Zürs-
Zone]]&gt;3,"",Objektliste3[[#This Row],[Versicherungssumme Gebäude Überschwemmung Prüfung]])</f>
        <v>2781624.06</v>
      </c>
      <c r="O59" s="93">
        <f>IF(Objektliste3[[#This Row],[Zürs-
Zone]]&gt;3,"",M59)</f>
        <v>254873.33</v>
      </c>
      <c r="P59" s="68"/>
      <c r="Q59" s="117"/>
      <c r="R59" s="118"/>
      <c r="S59" s="76"/>
    </row>
    <row r="60" spans="1:19" ht="20.100000000000001" customHeight="1" x14ac:dyDescent="0.25">
      <c r="A60" s="85">
        <v>59</v>
      </c>
      <c r="B60" s="20" t="s">
        <v>141</v>
      </c>
      <c r="C60" s="85"/>
      <c r="D60" s="92"/>
      <c r="E60" s="93">
        <v>459676.21</v>
      </c>
      <c r="F60" s="93">
        <v>2984573.38</v>
      </c>
      <c r="G60" s="93">
        <v>459676.21</v>
      </c>
      <c r="H60" s="93">
        <v>2984573.38</v>
      </c>
      <c r="I60" s="93">
        <v>459676.21</v>
      </c>
      <c r="J60" s="93">
        <v>2984573.38</v>
      </c>
      <c r="K60" s="93">
        <v>459676.21</v>
      </c>
      <c r="L60" s="93">
        <v>2984573.38</v>
      </c>
      <c r="M60" s="93">
        <v>459676.21</v>
      </c>
      <c r="N60" s="93">
        <f>IF(Objektliste3[[#This Row],[Zürs-
Zone]]&gt;3,"",Objektliste3[[#This Row],[Versicherungssumme Gebäude Überschwemmung Prüfung]])</f>
        <v>2984573.38</v>
      </c>
      <c r="O60" s="93">
        <f>IF(Objektliste3[[#This Row],[Zürs-
Zone]]&gt;3,"",M60)</f>
        <v>459676.21</v>
      </c>
      <c r="P60" s="68"/>
      <c r="Q60" s="117"/>
      <c r="R60" s="118"/>
      <c r="S60" s="76"/>
    </row>
    <row r="61" spans="1:19" ht="20.100000000000001" customHeight="1" x14ac:dyDescent="0.25">
      <c r="A61" s="86"/>
      <c r="B61" s="20" t="s">
        <v>397</v>
      </c>
      <c r="C61" s="85"/>
      <c r="D61" s="92"/>
      <c r="E61" s="93">
        <v>100000</v>
      </c>
      <c r="F61" s="93">
        <v>3481309</v>
      </c>
      <c r="G61" s="93">
        <v>100000</v>
      </c>
      <c r="H61" s="93">
        <v>3481309</v>
      </c>
      <c r="I61" s="93">
        <v>100000</v>
      </c>
      <c r="J61" s="93">
        <v>3481309</v>
      </c>
      <c r="K61" s="93">
        <v>100000</v>
      </c>
      <c r="L61" s="93"/>
      <c r="M61" s="93"/>
      <c r="N61" s="93">
        <v>3481309</v>
      </c>
      <c r="O61" s="93">
        <v>100000</v>
      </c>
      <c r="P61" s="68"/>
      <c r="Q61" s="117"/>
      <c r="R61" s="118"/>
      <c r="S61" s="76"/>
    </row>
    <row r="62" spans="1:19" ht="20.100000000000001" customHeight="1" x14ac:dyDescent="0.25">
      <c r="A62" s="85">
        <v>60</v>
      </c>
      <c r="B62" s="20" t="s">
        <v>142</v>
      </c>
      <c r="C62" s="85"/>
      <c r="D62" s="92"/>
      <c r="E62" s="93">
        <v>385874.16</v>
      </c>
      <c r="F62" s="93">
        <v>4884645.6900000004</v>
      </c>
      <c r="G62" s="93">
        <v>385874.16</v>
      </c>
      <c r="H62" s="93">
        <v>4884645.6900000004</v>
      </c>
      <c r="I62" s="93">
        <v>385874.16</v>
      </c>
      <c r="J62" s="93">
        <v>4884645.6900000004</v>
      </c>
      <c r="K62" s="93">
        <v>385874.16</v>
      </c>
      <c r="L62" s="93">
        <v>4884645.6900000004</v>
      </c>
      <c r="M62" s="93">
        <v>385874.16</v>
      </c>
      <c r="N62" s="93">
        <f>IF(Objektliste3[[#This Row],[Zürs-
Zone]]&gt;3,"",Objektliste3[[#This Row],[Versicherungssumme Gebäude Überschwemmung Prüfung]])</f>
        <v>4884645.6900000004</v>
      </c>
      <c r="O62" s="93">
        <f>IF(Objektliste3[[#This Row],[Zürs-
Zone]]&gt;3,"",M62)</f>
        <v>385874.16</v>
      </c>
      <c r="P62" s="68"/>
      <c r="Q62" s="117"/>
      <c r="R62" s="118"/>
      <c r="S62" s="76"/>
    </row>
    <row r="63" spans="1:19" ht="20.100000000000001" customHeight="1" x14ac:dyDescent="0.25">
      <c r="A63" s="86">
        <v>61</v>
      </c>
      <c r="B63" s="20" t="s">
        <v>143</v>
      </c>
      <c r="C63" s="85"/>
      <c r="D63" s="92"/>
      <c r="E63" s="93">
        <v>77497.72</v>
      </c>
      <c r="F63" s="93">
        <v>951703.05</v>
      </c>
      <c r="G63" s="93">
        <v>77497.72</v>
      </c>
      <c r="H63" s="93">
        <v>951703.05</v>
      </c>
      <c r="I63" s="93">
        <v>77497.72</v>
      </c>
      <c r="J63" s="93">
        <v>951703.05</v>
      </c>
      <c r="K63" s="93">
        <v>77497.72</v>
      </c>
      <c r="L63" s="93">
        <v>951703.05</v>
      </c>
      <c r="M63" s="93">
        <v>77497.72</v>
      </c>
      <c r="N63" s="93">
        <f>IF(Objektliste3[[#This Row],[Zürs-
Zone]]&gt;3,"",Objektliste3[[#This Row],[Versicherungssumme Gebäude Überschwemmung Prüfung]])</f>
        <v>951703.05</v>
      </c>
      <c r="O63" s="93">
        <f>IF(Objektliste3[[#This Row],[Zürs-
Zone]]&gt;3,"",M63)</f>
        <v>77497.72</v>
      </c>
      <c r="P63" s="68"/>
      <c r="Q63" s="117"/>
      <c r="R63" s="118"/>
      <c r="S63" s="76"/>
    </row>
    <row r="64" spans="1:19" ht="20.100000000000001" customHeight="1" x14ac:dyDescent="0.25">
      <c r="A64" s="85">
        <v>62</v>
      </c>
      <c r="B64" s="20" t="s">
        <v>144</v>
      </c>
      <c r="C64" s="85"/>
      <c r="D64" s="92"/>
      <c r="E64" s="93">
        <v>354390.71</v>
      </c>
      <c r="F64" s="93">
        <v>4065405.35</v>
      </c>
      <c r="G64" s="93">
        <v>354390.71</v>
      </c>
      <c r="H64" s="93">
        <v>4065405.35</v>
      </c>
      <c r="I64" s="93">
        <v>354390.71</v>
      </c>
      <c r="J64" s="93">
        <v>4065405.35</v>
      </c>
      <c r="K64" s="93">
        <v>354390.71</v>
      </c>
      <c r="L64" s="93">
        <v>4065405.35</v>
      </c>
      <c r="M64" s="93">
        <v>354390.71</v>
      </c>
      <c r="N64" s="93">
        <f>IF(Objektliste3[[#This Row],[Zürs-
Zone]]&gt;3,"",Objektliste3[[#This Row],[Versicherungssumme Gebäude Überschwemmung Prüfung]])</f>
        <v>4065405.35</v>
      </c>
      <c r="O64" s="93">
        <f>IF(Objektliste3[[#This Row],[Zürs-
Zone]]&gt;3,"",M64)</f>
        <v>354390.71</v>
      </c>
      <c r="P64" s="68"/>
      <c r="Q64" s="117"/>
      <c r="R64" s="118"/>
      <c r="S64" s="76"/>
    </row>
    <row r="65" spans="1:19" ht="20.100000000000001" customHeight="1" x14ac:dyDescent="0.25">
      <c r="A65" s="85">
        <v>63</v>
      </c>
      <c r="B65" s="20" t="s">
        <v>145</v>
      </c>
      <c r="C65" s="85"/>
      <c r="D65" s="92"/>
      <c r="E65" s="93">
        <v>111055.91</v>
      </c>
      <c r="F65" s="93">
        <v>1279836.08</v>
      </c>
      <c r="G65" s="93">
        <v>111055.91</v>
      </c>
      <c r="H65" s="93">
        <v>1279836.08</v>
      </c>
      <c r="I65" s="93">
        <v>111055.91</v>
      </c>
      <c r="J65" s="93">
        <v>1279836.08</v>
      </c>
      <c r="K65" s="93">
        <v>111055.91</v>
      </c>
      <c r="L65" s="93">
        <v>1279836.08</v>
      </c>
      <c r="M65" s="93">
        <v>111055.91</v>
      </c>
      <c r="N65" s="93">
        <f>IF(Objektliste3[[#This Row],[Zürs-
Zone]]&gt;3,"",Objektliste3[[#This Row],[Versicherungssumme Gebäude Überschwemmung Prüfung]])</f>
        <v>1279836.08</v>
      </c>
      <c r="O65" s="93">
        <f>IF(Objektliste3[[#This Row],[Zürs-
Zone]]&gt;3,"",M65)</f>
        <v>111055.91</v>
      </c>
      <c r="P65" s="68"/>
      <c r="Q65" s="117"/>
      <c r="R65" s="118"/>
      <c r="S65" s="76"/>
    </row>
    <row r="66" spans="1:19" ht="20.100000000000001" customHeight="1" x14ac:dyDescent="0.25">
      <c r="A66" s="86">
        <v>64</v>
      </c>
      <c r="B66" s="20" t="s">
        <v>146</v>
      </c>
      <c r="C66" s="85"/>
      <c r="D66" s="92"/>
      <c r="E66" s="93">
        <v>254873.33</v>
      </c>
      <c r="F66" s="93">
        <v>4193346.46</v>
      </c>
      <c r="G66" s="93">
        <v>254873.33</v>
      </c>
      <c r="H66" s="93">
        <v>4193346.46</v>
      </c>
      <c r="I66" s="93">
        <v>254873.33</v>
      </c>
      <c r="J66" s="93">
        <v>4193346.46</v>
      </c>
      <c r="K66" s="93">
        <v>254873.33</v>
      </c>
      <c r="L66" s="93">
        <v>4193346.46</v>
      </c>
      <c r="M66" s="93">
        <v>254873.33</v>
      </c>
      <c r="N66" s="93">
        <f>IF(Objektliste3[[#This Row],[Zürs-
Zone]]&gt;3,"",Objektliste3[[#This Row],[Versicherungssumme Gebäude Überschwemmung Prüfung]])</f>
        <v>4193346.46</v>
      </c>
      <c r="O66" s="93">
        <f>IF(Objektliste3[[#This Row],[Zürs-
Zone]]&gt;3,"",M66)</f>
        <v>254873.33</v>
      </c>
      <c r="P66" s="68"/>
      <c r="Q66" s="117"/>
      <c r="R66" s="118"/>
      <c r="S66" s="76"/>
    </row>
    <row r="67" spans="1:19" ht="20.100000000000001" customHeight="1" x14ac:dyDescent="0.25">
      <c r="A67" s="85">
        <v>65</v>
      </c>
      <c r="B67" s="20" t="s">
        <v>147</v>
      </c>
      <c r="C67" s="85"/>
      <c r="D67" s="92"/>
      <c r="E67" s="93">
        <v>305847.99</v>
      </c>
      <c r="F67" s="93">
        <v>5122007.9800000004</v>
      </c>
      <c r="G67" s="93">
        <v>305847.99</v>
      </c>
      <c r="H67" s="93">
        <v>5122007.9800000004</v>
      </c>
      <c r="I67" s="93">
        <v>305847.99</v>
      </c>
      <c r="J67" s="93">
        <v>5122007.9800000004</v>
      </c>
      <c r="K67" s="93">
        <v>305847.99</v>
      </c>
      <c r="L67" s="93">
        <v>5122007.9800000004</v>
      </c>
      <c r="M67" s="93">
        <v>305847.99</v>
      </c>
      <c r="N67" s="93">
        <f>IF(Objektliste3[[#This Row],[Zürs-
Zone]]&gt;3,"",Objektliste3[[#This Row],[Versicherungssumme Gebäude Überschwemmung Prüfung]])</f>
        <v>5122007.9800000004</v>
      </c>
      <c r="O67" s="93">
        <f>IF(Objektliste3[[#This Row],[Zürs-
Zone]]&gt;3,"",M67)</f>
        <v>305847.99</v>
      </c>
      <c r="P67" s="68"/>
      <c r="Q67" s="117"/>
      <c r="R67" s="118"/>
      <c r="S67" s="76"/>
    </row>
    <row r="68" spans="1:19" ht="20.100000000000001" customHeight="1" x14ac:dyDescent="0.25">
      <c r="A68" s="85">
        <v>66</v>
      </c>
      <c r="B68" s="20" t="s">
        <v>148</v>
      </c>
      <c r="C68" s="85"/>
      <c r="D68" s="92"/>
      <c r="E68" s="93">
        <v>332698.08</v>
      </c>
      <c r="F68" s="93">
        <v>4140967.66</v>
      </c>
      <c r="G68" s="93">
        <v>332698.08</v>
      </c>
      <c r="H68" s="93">
        <v>4140967.66</v>
      </c>
      <c r="I68" s="93">
        <v>332698.08</v>
      </c>
      <c r="J68" s="93">
        <v>4140967.66</v>
      </c>
      <c r="K68" s="93">
        <v>332698.08</v>
      </c>
      <c r="L68" s="93">
        <v>4140967.66</v>
      </c>
      <c r="M68" s="93">
        <v>332698.08</v>
      </c>
      <c r="N68" s="93">
        <f>IF(Objektliste3[[#This Row],[Zürs-
Zone]]&gt;3,"",Objektliste3[[#This Row],[Versicherungssumme Gebäude Überschwemmung Prüfung]])</f>
        <v>4140967.66</v>
      </c>
      <c r="O68" s="93">
        <f>IF(Objektliste3[[#This Row],[Zürs-
Zone]]&gt;3,"",M68)</f>
        <v>332698.08</v>
      </c>
      <c r="P68" s="68"/>
      <c r="Q68" s="117"/>
      <c r="R68" s="118"/>
      <c r="S68" s="76"/>
    </row>
    <row r="69" spans="1:19" ht="20.100000000000001" customHeight="1" x14ac:dyDescent="0.25">
      <c r="A69" s="86">
        <v>67</v>
      </c>
      <c r="B69" s="20" t="s">
        <v>149</v>
      </c>
      <c r="C69" s="85"/>
      <c r="D69" s="92"/>
      <c r="E69" s="93"/>
      <c r="F69" s="93">
        <v>877210.58</v>
      </c>
      <c r="G69" s="93"/>
      <c r="H69" s="93">
        <v>877210.58</v>
      </c>
      <c r="I69" s="93"/>
      <c r="J69" s="93">
        <v>877210.58</v>
      </c>
      <c r="K69" s="93"/>
      <c r="L69" s="93">
        <v>877210.58</v>
      </c>
      <c r="M69" s="93"/>
      <c r="N69" s="93">
        <f>IF(Objektliste3[[#This Row],[Zürs-
Zone]]&gt;3,"",Objektliste3[[#This Row],[Versicherungssumme Gebäude Überschwemmung Prüfung]])</f>
        <v>877210.58</v>
      </c>
      <c r="O69" s="93">
        <f>IF(Objektliste3[[#This Row],[Zürs-
Zone]]&gt;3,"",M69)</f>
        <v>0</v>
      </c>
      <c r="P69" s="68"/>
      <c r="Q69" s="117"/>
      <c r="R69" s="118"/>
      <c r="S69" s="76"/>
    </row>
    <row r="70" spans="1:19" ht="20.100000000000001" customHeight="1" x14ac:dyDescent="0.25">
      <c r="A70" s="85">
        <v>68</v>
      </c>
      <c r="B70" s="20" t="s">
        <v>150</v>
      </c>
      <c r="C70" s="85"/>
      <c r="D70" s="92"/>
      <c r="E70" s="93">
        <v>571545.80000000005</v>
      </c>
      <c r="F70" s="93">
        <v>5667802.4000000004</v>
      </c>
      <c r="G70" s="93">
        <v>571545.80000000005</v>
      </c>
      <c r="H70" s="93">
        <v>5667802.4000000004</v>
      </c>
      <c r="I70" s="93">
        <v>571545.80000000005</v>
      </c>
      <c r="J70" s="93">
        <v>5667802.4000000004</v>
      </c>
      <c r="K70" s="93">
        <v>571545.80000000005</v>
      </c>
      <c r="L70" s="93">
        <v>5667802.4000000004</v>
      </c>
      <c r="M70" s="93">
        <v>571545.80000000005</v>
      </c>
      <c r="N70" s="93">
        <f>IF(Objektliste3[[#This Row],[Zürs-
Zone]]&gt;3,"",Objektliste3[[#This Row],[Versicherungssumme Gebäude Überschwemmung Prüfung]])</f>
        <v>5667802.4000000004</v>
      </c>
      <c r="O70" s="93">
        <f>IF(Objektliste3[[#This Row],[Zürs-
Zone]]&gt;3,"",M70)</f>
        <v>571545.80000000005</v>
      </c>
      <c r="P70" s="68"/>
      <c r="Q70" s="117"/>
      <c r="R70" s="118"/>
      <c r="S70" s="76"/>
    </row>
    <row r="71" spans="1:19" ht="20.100000000000001" customHeight="1" x14ac:dyDescent="0.25">
      <c r="A71" s="85">
        <v>69</v>
      </c>
      <c r="B71" s="20" t="s">
        <v>151</v>
      </c>
      <c r="C71" s="85"/>
      <c r="D71" s="92"/>
      <c r="E71" s="93">
        <v>31411.22</v>
      </c>
      <c r="F71" s="93">
        <v>339321.95</v>
      </c>
      <c r="G71" s="93">
        <v>31411.22</v>
      </c>
      <c r="H71" s="93">
        <v>339321.95</v>
      </c>
      <c r="I71" s="93">
        <v>31411.22</v>
      </c>
      <c r="J71" s="93">
        <v>339321.95</v>
      </c>
      <c r="K71" s="93">
        <v>31411.22</v>
      </c>
      <c r="L71" s="93">
        <v>339321.95</v>
      </c>
      <c r="M71" s="93">
        <v>31411.22</v>
      </c>
      <c r="N71" s="93">
        <f>IF(Objektliste3[[#This Row],[Zürs-
Zone]]&gt;3,"",Objektliste3[[#This Row],[Versicherungssumme Gebäude Überschwemmung Prüfung]])</f>
        <v>339321.95</v>
      </c>
      <c r="O71" s="93">
        <f>IF(Objektliste3[[#This Row],[Zürs-
Zone]]&gt;3,"",M71)</f>
        <v>31411.22</v>
      </c>
      <c r="P71" s="68"/>
      <c r="Q71" s="117"/>
      <c r="R71" s="118"/>
      <c r="S71" s="76"/>
    </row>
    <row r="72" spans="1:19" ht="20.100000000000001" customHeight="1" x14ac:dyDescent="0.25">
      <c r="A72" s="86">
        <v>70</v>
      </c>
      <c r="B72" s="20" t="s">
        <v>152</v>
      </c>
      <c r="C72" s="85"/>
      <c r="D72" s="92"/>
      <c r="E72" s="93">
        <v>441983.9</v>
      </c>
      <c r="F72" s="93">
        <v>8934260.0600000005</v>
      </c>
      <c r="G72" s="93">
        <v>441983.9</v>
      </c>
      <c r="H72" s="93">
        <v>8934260.0600000005</v>
      </c>
      <c r="I72" s="93">
        <v>441983.9</v>
      </c>
      <c r="J72" s="93">
        <v>8934260.0600000005</v>
      </c>
      <c r="K72" s="93">
        <v>441983.9</v>
      </c>
      <c r="L72" s="93">
        <v>8934260.0600000005</v>
      </c>
      <c r="M72" s="93">
        <v>441983.9</v>
      </c>
      <c r="N72" s="93">
        <f>IF(Objektliste3[[#This Row],[Zürs-
Zone]]&gt;3,"",Objektliste3[[#This Row],[Versicherungssumme Gebäude Überschwemmung Prüfung]])</f>
        <v>8934260.0600000005</v>
      </c>
      <c r="O72" s="93">
        <f>IF(Objektliste3[[#This Row],[Zürs-
Zone]]&gt;3,"",M72)</f>
        <v>441983.9</v>
      </c>
      <c r="P72" s="68" t="s">
        <v>412</v>
      </c>
      <c r="Q72" s="117"/>
      <c r="R72" s="118"/>
      <c r="S72" s="76"/>
    </row>
    <row r="73" spans="1:19" ht="20.100000000000001" customHeight="1" x14ac:dyDescent="0.25">
      <c r="A73" s="85">
        <v>71</v>
      </c>
      <c r="B73" s="20" t="s">
        <v>153</v>
      </c>
      <c r="C73" s="85"/>
      <c r="D73" s="92"/>
      <c r="E73" s="93">
        <v>15705.59</v>
      </c>
      <c r="F73" s="93">
        <v>658032.31999999995</v>
      </c>
      <c r="G73" s="93">
        <v>15705.59</v>
      </c>
      <c r="H73" s="93">
        <v>658032.31999999995</v>
      </c>
      <c r="I73" s="93">
        <v>15705.59</v>
      </c>
      <c r="J73" s="93">
        <v>658032.31999999995</v>
      </c>
      <c r="K73" s="93">
        <v>15705.59</v>
      </c>
      <c r="L73" s="93">
        <v>658032.31999999995</v>
      </c>
      <c r="M73" s="93">
        <v>15705.59</v>
      </c>
      <c r="N73" s="93">
        <f>IF(Objektliste3[[#This Row],[Zürs-
Zone]]&gt;3,"",Objektliste3[[#This Row],[Versicherungssumme Gebäude Überschwemmung Prüfung]])</f>
        <v>658032.31999999995</v>
      </c>
      <c r="O73" s="93">
        <f>IF(Objektliste3[[#This Row],[Zürs-
Zone]]&gt;3,"",M73)</f>
        <v>15705.59</v>
      </c>
      <c r="P73" s="68"/>
      <c r="Q73" s="117"/>
      <c r="R73" s="118"/>
      <c r="S73" s="76"/>
    </row>
    <row r="74" spans="1:19" ht="20.100000000000001" customHeight="1" x14ac:dyDescent="0.25">
      <c r="A74" s="85">
        <v>72</v>
      </c>
      <c r="B74" s="20" t="s">
        <v>154</v>
      </c>
      <c r="C74" s="85"/>
      <c r="D74" s="92"/>
      <c r="E74" s="93"/>
      <c r="F74" s="93">
        <v>97261.38</v>
      </c>
      <c r="G74" s="93"/>
      <c r="H74" s="93">
        <v>97261.38</v>
      </c>
      <c r="I74" s="93"/>
      <c r="J74" s="93">
        <v>97261.38</v>
      </c>
      <c r="K74" s="93"/>
      <c r="L74" s="93">
        <v>97261.38</v>
      </c>
      <c r="M74" s="93"/>
      <c r="N74" s="93">
        <f>IF(Objektliste3[[#This Row],[Zürs-
Zone]]&gt;3,"",Objektliste3[[#This Row],[Versicherungssumme Gebäude Überschwemmung Prüfung]])</f>
        <v>97261.38</v>
      </c>
      <c r="O74" s="93">
        <f>IF(Objektliste3[[#This Row],[Zürs-
Zone]]&gt;3,"",M74)</f>
        <v>0</v>
      </c>
      <c r="P74" s="68"/>
      <c r="Q74" s="117"/>
      <c r="R74" s="118"/>
      <c r="S74" s="76"/>
    </row>
    <row r="75" spans="1:19" ht="20.100000000000001" customHeight="1" x14ac:dyDescent="0.25">
      <c r="A75" s="86">
        <v>73</v>
      </c>
      <c r="B75" s="20" t="s">
        <v>155</v>
      </c>
      <c r="C75" s="85"/>
      <c r="D75" s="92"/>
      <c r="E75" s="93">
        <v>300736.82</v>
      </c>
      <c r="F75" s="93">
        <v>4505105.68</v>
      </c>
      <c r="G75" s="93">
        <v>300736.82</v>
      </c>
      <c r="H75" s="93">
        <v>4505105.68</v>
      </c>
      <c r="I75" s="93">
        <v>300736.82</v>
      </c>
      <c r="J75" s="93">
        <v>4505105.68</v>
      </c>
      <c r="K75" s="93">
        <v>300736.82</v>
      </c>
      <c r="L75" s="93">
        <v>4505105.68</v>
      </c>
      <c r="M75" s="93">
        <v>300736.82</v>
      </c>
      <c r="N75" s="93">
        <f>IF(Objektliste3[[#This Row],[Zürs-
Zone]]&gt;3,"",Objektliste3[[#This Row],[Versicherungssumme Gebäude Überschwemmung Prüfung]])</f>
        <v>4505105.68</v>
      </c>
      <c r="O75" s="93">
        <f>IF(Objektliste3[[#This Row],[Zürs-
Zone]]&gt;3,"",M75)</f>
        <v>300736.82</v>
      </c>
      <c r="P75" s="68" t="s">
        <v>411</v>
      </c>
      <c r="Q75" s="117"/>
      <c r="R75" s="118"/>
      <c r="S75" s="76"/>
    </row>
    <row r="76" spans="1:19" ht="20.100000000000001" customHeight="1" x14ac:dyDescent="0.25">
      <c r="A76" s="85">
        <v>74</v>
      </c>
      <c r="B76" s="20" t="s">
        <v>156</v>
      </c>
      <c r="C76" s="85"/>
      <c r="D76" s="92"/>
      <c r="E76" s="93"/>
      <c r="F76" s="93">
        <v>191804</v>
      </c>
      <c r="G76" s="93"/>
      <c r="H76" s="93">
        <v>191804</v>
      </c>
      <c r="I76" s="93"/>
      <c r="J76" s="93">
        <v>191804</v>
      </c>
      <c r="K76" s="93"/>
      <c r="L76" s="93">
        <v>191804</v>
      </c>
      <c r="M76" s="93"/>
      <c r="N76" s="93">
        <f>IF(Objektliste3[[#This Row],[Zürs-
Zone]]&gt;3,"",Objektliste3[[#This Row],[Versicherungssumme Gebäude Überschwemmung Prüfung]])</f>
        <v>191804</v>
      </c>
      <c r="O76" s="93">
        <f>IF(Objektliste3[[#This Row],[Zürs-
Zone]]&gt;3,"",M76)</f>
        <v>0</v>
      </c>
      <c r="P76" s="68"/>
      <c r="Q76" s="117"/>
      <c r="R76" s="118"/>
      <c r="S76" s="76"/>
    </row>
    <row r="77" spans="1:19" ht="20.100000000000001" customHeight="1" x14ac:dyDescent="0.25">
      <c r="A77" s="85">
        <v>75</v>
      </c>
      <c r="B77" s="20" t="s">
        <v>157</v>
      </c>
      <c r="C77" s="85"/>
      <c r="D77" s="92"/>
      <c r="E77" s="93"/>
      <c r="F77" s="93">
        <v>406013.51</v>
      </c>
      <c r="G77" s="93"/>
      <c r="H77" s="93">
        <v>406013.51</v>
      </c>
      <c r="I77" s="93"/>
      <c r="J77" s="93">
        <v>406013.51</v>
      </c>
      <c r="K77" s="93"/>
      <c r="L77" s="93">
        <v>406013.51</v>
      </c>
      <c r="M77" s="93"/>
      <c r="N77" s="93">
        <f>IF(Objektliste3[[#This Row],[Zürs-
Zone]]&gt;3,"",Objektliste3[[#This Row],[Versicherungssumme Gebäude Überschwemmung Prüfung]])</f>
        <v>406013.51</v>
      </c>
      <c r="O77" s="93">
        <f>IF(Objektliste3[[#This Row],[Zürs-
Zone]]&gt;3,"",M77)</f>
        <v>0</v>
      </c>
      <c r="P77" s="68"/>
      <c r="Q77" s="117"/>
      <c r="R77" s="118"/>
      <c r="S77" s="76"/>
    </row>
    <row r="78" spans="1:19" ht="20.100000000000001" customHeight="1" x14ac:dyDescent="0.25">
      <c r="A78" s="86">
        <v>76</v>
      </c>
      <c r="B78" s="20" t="s">
        <v>158</v>
      </c>
      <c r="C78" s="85"/>
      <c r="D78" s="92"/>
      <c r="E78" s="93">
        <v>399238.01</v>
      </c>
      <c r="F78" s="93">
        <v>2061237.92</v>
      </c>
      <c r="G78" s="93">
        <v>399238.01</v>
      </c>
      <c r="H78" s="93">
        <v>2061237.92</v>
      </c>
      <c r="I78" s="93">
        <v>399238.01</v>
      </c>
      <c r="J78" s="93">
        <v>2061237.92</v>
      </c>
      <c r="K78" s="93">
        <v>399238.01</v>
      </c>
      <c r="L78" s="93">
        <v>2061237.92</v>
      </c>
      <c r="M78" s="93">
        <v>399238.01</v>
      </c>
      <c r="N78" s="93">
        <f>IF(Objektliste3[[#This Row],[Zürs-
Zone]]&gt;3,"",Objektliste3[[#This Row],[Versicherungssumme Gebäude Überschwemmung Prüfung]])</f>
        <v>2061237.92</v>
      </c>
      <c r="O78" s="93">
        <f>IF(Objektliste3[[#This Row],[Zürs-
Zone]]&gt;3,"",M78)</f>
        <v>399238.01</v>
      </c>
      <c r="P78" s="68"/>
      <c r="Q78" s="117"/>
      <c r="R78" s="118"/>
      <c r="S78" s="76"/>
    </row>
    <row r="79" spans="1:19" ht="20.100000000000001" customHeight="1" x14ac:dyDescent="0.25">
      <c r="A79" s="85">
        <v>77</v>
      </c>
      <c r="B79" s="20" t="s">
        <v>159</v>
      </c>
      <c r="C79" s="85"/>
      <c r="D79" s="92"/>
      <c r="E79" s="93">
        <v>36177.9</v>
      </c>
      <c r="F79" s="93">
        <v>723732.95</v>
      </c>
      <c r="G79" s="93">
        <v>36177.9</v>
      </c>
      <c r="H79" s="93">
        <v>723732.95</v>
      </c>
      <c r="I79" s="93">
        <v>36177.9</v>
      </c>
      <c r="J79" s="93">
        <v>723732.95</v>
      </c>
      <c r="K79" s="93">
        <v>36177.9</v>
      </c>
      <c r="L79" s="93">
        <v>723732.95</v>
      </c>
      <c r="M79" s="93">
        <v>36177.9</v>
      </c>
      <c r="N79" s="93">
        <f>IF(Objektliste3[[#This Row],[Zürs-
Zone]]&gt;3,"",Objektliste3[[#This Row],[Versicherungssumme Gebäude Überschwemmung Prüfung]])</f>
        <v>723732.95</v>
      </c>
      <c r="O79" s="93">
        <f>IF(Objektliste3[[#This Row],[Zürs-
Zone]]&gt;3,"",M79)</f>
        <v>36177.9</v>
      </c>
      <c r="P79" s="68"/>
      <c r="Q79" s="117"/>
      <c r="R79" s="118"/>
      <c r="S79" s="76"/>
    </row>
    <row r="80" spans="1:19" ht="20.100000000000001" customHeight="1" x14ac:dyDescent="0.25">
      <c r="A80" s="85">
        <v>78</v>
      </c>
      <c r="B80" s="20" t="s">
        <v>160</v>
      </c>
      <c r="C80" s="85"/>
      <c r="D80" s="92"/>
      <c r="E80" s="93">
        <v>193502.16</v>
      </c>
      <c r="F80" s="93">
        <v>735413.58</v>
      </c>
      <c r="G80" s="93">
        <v>193502.16</v>
      </c>
      <c r="H80" s="93">
        <v>735413.58</v>
      </c>
      <c r="I80" s="93">
        <v>193502.16</v>
      </c>
      <c r="J80" s="93">
        <v>735413.58</v>
      </c>
      <c r="K80" s="93">
        <v>193502.16</v>
      </c>
      <c r="L80" s="93">
        <v>735413.58</v>
      </c>
      <c r="M80" s="93">
        <v>193502.16</v>
      </c>
      <c r="N80" s="93">
        <f>IF(Objektliste3[[#This Row],[Zürs-
Zone]]&gt;3,"",Objektliste3[[#This Row],[Versicherungssumme Gebäude Überschwemmung Prüfung]])</f>
        <v>735413.58</v>
      </c>
      <c r="O80" s="93">
        <f>IF(Objektliste3[[#This Row],[Zürs-
Zone]]&gt;3,"",M80)</f>
        <v>193502.16</v>
      </c>
      <c r="P80" s="68"/>
      <c r="Q80" s="117" t="s">
        <v>401</v>
      </c>
      <c r="R80" s="118"/>
      <c r="S80" s="76"/>
    </row>
    <row r="81" spans="1:19" ht="20.100000000000001" customHeight="1" x14ac:dyDescent="0.25">
      <c r="A81" s="86">
        <v>79</v>
      </c>
      <c r="B81" s="20" t="s">
        <v>161</v>
      </c>
      <c r="C81" s="85"/>
      <c r="D81" s="92"/>
      <c r="E81" s="93">
        <v>392067.42</v>
      </c>
      <c r="F81" s="93">
        <v>5653457.1600000001</v>
      </c>
      <c r="G81" s="93">
        <v>392067.42</v>
      </c>
      <c r="H81" s="93">
        <v>5653457.1600000001</v>
      </c>
      <c r="I81" s="93">
        <v>392067.42</v>
      </c>
      <c r="J81" s="93">
        <v>5653457.1600000001</v>
      </c>
      <c r="K81" s="93">
        <v>392067.42</v>
      </c>
      <c r="L81" s="93">
        <v>5653457.1600000001</v>
      </c>
      <c r="M81" s="93">
        <v>392067.42</v>
      </c>
      <c r="N81" s="93">
        <f>IF(Objektliste3[[#This Row],[Zürs-
Zone]]&gt;3,"",Objektliste3[[#This Row],[Versicherungssumme Gebäude Überschwemmung Prüfung]])</f>
        <v>5653457.1600000001</v>
      </c>
      <c r="O81" s="93">
        <f>IF(Objektliste3[[#This Row],[Zürs-
Zone]]&gt;3,"",M81)</f>
        <v>392067.42</v>
      </c>
      <c r="P81" s="68"/>
      <c r="Q81" s="117"/>
      <c r="R81" s="118"/>
      <c r="S81" s="76"/>
    </row>
    <row r="82" spans="1:19" ht="20.100000000000001" customHeight="1" x14ac:dyDescent="0.25">
      <c r="A82" s="85">
        <v>80</v>
      </c>
      <c r="B82" s="20" t="s">
        <v>162</v>
      </c>
      <c r="C82" s="85"/>
      <c r="D82" s="92"/>
      <c r="E82" s="93">
        <v>25328.31</v>
      </c>
      <c r="F82" s="93">
        <v>259744.3</v>
      </c>
      <c r="G82" s="93">
        <v>25328.31</v>
      </c>
      <c r="H82" s="93">
        <v>259744.3</v>
      </c>
      <c r="I82" s="93">
        <v>25328.31</v>
      </c>
      <c r="J82" s="93">
        <v>259744.3</v>
      </c>
      <c r="K82" s="93">
        <v>25328.31</v>
      </c>
      <c r="L82" s="93">
        <v>259744.3</v>
      </c>
      <c r="M82" s="93">
        <v>25328.31</v>
      </c>
      <c r="N82" s="93">
        <f>IF(Objektliste3[[#This Row],[Zürs-
Zone]]&gt;3,"",Objektliste3[[#This Row],[Versicherungssumme Gebäude Überschwemmung Prüfung]])</f>
        <v>259744.3</v>
      </c>
      <c r="O82" s="93">
        <f>IF(Objektliste3[[#This Row],[Zürs-
Zone]]&gt;3,"",M82)</f>
        <v>25328.31</v>
      </c>
      <c r="P82" s="68"/>
      <c r="Q82" s="117"/>
      <c r="R82" s="118"/>
      <c r="S82" s="76"/>
    </row>
    <row r="83" spans="1:19" ht="20.100000000000001" customHeight="1" x14ac:dyDescent="0.25">
      <c r="A83" s="85">
        <v>81</v>
      </c>
      <c r="B83" s="20" t="s">
        <v>163</v>
      </c>
      <c r="C83" s="85"/>
      <c r="D83" s="92"/>
      <c r="E83" s="93">
        <v>314027.3</v>
      </c>
      <c r="F83" s="93">
        <v>1176753.7</v>
      </c>
      <c r="G83" s="93">
        <v>314027.3</v>
      </c>
      <c r="H83" s="93">
        <v>1176753.7</v>
      </c>
      <c r="I83" s="93">
        <v>314027.3</v>
      </c>
      <c r="J83" s="93">
        <v>1176753.7</v>
      </c>
      <c r="K83" s="93">
        <v>314027.3</v>
      </c>
      <c r="L83" s="93">
        <v>1176753.7</v>
      </c>
      <c r="M83" s="93">
        <v>314027.3</v>
      </c>
      <c r="N83" s="93">
        <f>IF(Objektliste3[[#This Row],[Zürs-
Zone]]&gt;3,"",Objektliste3[[#This Row],[Versicherungssumme Gebäude Überschwemmung Prüfung]])</f>
        <v>1176753.7</v>
      </c>
      <c r="O83" s="93">
        <f>IF(Objektliste3[[#This Row],[Zürs-
Zone]]&gt;3,"",M83)</f>
        <v>314027.3</v>
      </c>
      <c r="P83" s="68"/>
      <c r="Q83" s="117" t="s">
        <v>401</v>
      </c>
      <c r="R83" s="118"/>
      <c r="S83" s="76"/>
    </row>
    <row r="84" spans="1:19" ht="20.100000000000001" customHeight="1" x14ac:dyDescent="0.25">
      <c r="A84" s="86">
        <v>82</v>
      </c>
      <c r="B84" s="20" t="s">
        <v>164</v>
      </c>
      <c r="C84" s="85"/>
      <c r="D84" s="92"/>
      <c r="E84" s="93">
        <v>84924.58</v>
      </c>
      <c r="F84" s="93">
        <v>934820.69</v>
      </c>
      <c r="G84" s="93">
        <v>84924.58</v>
      </c>
      <c r="H84" s="93">
        <v>934820.69</v>
      </c>
      <c r="I84" s="93">
        <v>84924.58</v>
      </c>
      <c r="J84" s="93">
        <v>934820.69</v>
      </c>
      <c r="K84" s="93">
        <v>84924.58</v>
      </c>
      <c r="L84" s="93">
        <v>934820.69</v>
      </c>
      <c r="M84" s="93">
        <v>84924.58</v>
      </c>
      <c r="N84" s="93">
        <f>IF(Objektliste3[[#This Row],[Zürs-
Zone]]&gt;3,"",Objektliste3[[#This Row],[Versicherungssumme Gebäude Überschwemmung Prüfung]])</f>
        <v>934820.69</v>
      </c>
      <c r="O84" s="93">
        <f>IF(Objektliste3[[#This Row],[Zürs-
Zone]]&gt;3,"",M84)</f>
        <v>84924.58</v>
      </c>
      <c r="P84" s="68"/>
      <c r="Q84" s="117" t="s">
        <v>401</v>
      </c>
      <c r="R84" s="118"/>
      <c r="S84" s="76"/>
    </row>
    <row r="85" spans="1:19" ht="20.100000000000001" customHeight="1" x14ac:dyDescent="0.25">
      <c r="A85" s="85">
        <v>83</v>
      </c>
      <c r="B85" s="20" t="s">
        <v>165</v>
      </c>
      <c r="C85" s="85"/>
      <c r="D85" s="92"/>
      <c r="E85" s="93">
        <v>56508.79</v>
      </c>
      <c r="F85" s="93">
        <v>303613.01</v>
      </c>
      <c r="G85" s="93">
        <v>56508.79</v>
      </c>
      <c r="H85" s="93">
        <v>303613.01</v>
      </c>
      <c r="I85" s="93">
        <v>56508.79</v>
      </c>
      <c r="J85" s="93">
        <v>303613.01</v>
      </c>
      <c r="K85" s="93">
        <v>56508.79</v>
      </c>
      <c r="L85" s="93">
        <v>303613.01</v>
      </c>
      <c r="M85" s="93">
        <v>56508.79</v>
      </c>
      <c r="N85" s="93">
        <f>IF(Objektliste3[[#This Row],[Zürs-
Zone]]&gt;3,"",Objektliste3[[#This Row],[Versicherungssumme Gebäude Überschwemmung Prüfung]])</f>
        <v>303613.01</v>
      </c>
      <c r="O85" s="93">
        <f>IF(Objektliste3[[#This Row],[Zürs-
Zone]]&gt;3,"",M85)</f>
        <v>56508.79</v>
      </c>
      <c r="P85" s="68"/>
      <c r="Q85" s="117"/>
      <c r="R85" s="118"/>
      <c r="S85" s="76"/>
    </row>
    <row r="86" spans="1:19" ht="20.100000000000001" customHeight="1" x14ac:dyDescent="0.25">
      <c r="A86" s="85">
        <v>84</v>
      </c>
      <c r="B86" s="20" t="s">
        <v>166</v>
      </c>
      <c r="C86" s="85"/>
      <c r="D86" s="92"/>
      <c r="E86" s="93">
        <v>551346.39</v>
      </c>
      <c r="F86" s="93">
        <v>7707067.0099999998</v>
      </c>
      <c r="G86" s="93">
        <v>551346.39</v>
      </c>
      <c r="H86" s="93">
        <v>7707067.0099999998</v>
      </c>
      <c r="I86" s="93">
        <v>551346.39</v>
      </c>
      <c r="J86" s="93">
        <v>7707067.0099999998</v>
      </c>
      <c r="K86" s="93">
        <v>551346.39</v>
      </c>
      <c r="L86" s="93">
        <v>7707067.0099999998</v>
      </c>
      <c r="M86" s="93">
        <v>551346.39</v>
      </c>
      <c r="N86" s="93">
        <f>IF(Objektliste3[[#This Row],[Zürs-
Zone]]&gt;3,"",Objektliste3[[#This Row],[Versicherungssumme Gebäude Überschwemmung Prüfung]])</f>
        <v>7707067.0099999998</v>
      </c>
      <c r="O86" s="93">
        <f>IF(Objektliste3[[#This Row],[Zürs-
Zone]]&gt;3,"",M86)</f>
        <v>551346.39</v>
      </c>
      <c r="P86" s="102" t="s">
        <v>404</v>
      </c>
      <c r="Q86" s="117"/>
      <c r="R86" s="118"/>
      <c r="S86" s="76"/>
    </row>
    <row r="87" spans="1:19" ht="20.100000000000001" customHeight="1" x14ac:dyDescent="0.25">
      <c r="A87" s="86">
        <v>85</v>
      </c>
      <c r="B87" s="20" t="s">
        <v>167</v>
      </c>
      <c r="C87" s="85"/>
      <c r="D87" s="92"/>
      <c r="E87" s="93">
        <v>218828.43</v>
      </c>
      <c r="F87" s="93">
        <v>548843.11</v>
      </c>
      <c r="G87" s="93">
        <v>218828.43</v>
      </c>
      <c r="H87" s="93">
        <v>548843.11</v>
      </c>
      <c r="I87" s="93">
        <v>218828.43</v>
      </c>
      <c r="J87" s="93">
        <v>548843.11</v>
      </c>
      <c r="K87" s="93">
        <v>218828.43</v>
      </c>
      <c r="L87" s="93">
        <v>548843.11</v>
      </c>
      <c r="M87" s="93">
        <v>218828.43</v>
      </c>
      <c r="N87" s="93">
        <f>IF(Objektliste3[[#This Row],[Zürs-
Zone]]&gt;3,"",Objektliste3[[#This Row],[Versicherungssumme Gebäude Überschwemmung Prüfung]])</f>
        <v>548843.11</v>
      </c>
      <c r="O87" s="93">
        <f>IF(Objektliste3[[#This Row],[Zürs-
Zone]]&gt;3,"",M87)</f>
        <v>218828.43</v>
      </c>
      <c r="P87" s="68"/>
      <c r="Q87" s="117"/>
      <c r="R87" s="118"/>
      <c r="S87" s="76"/>
    </row>
    <row r="88" spans="1:19" ht="20.100000000000001" customHeight="1" x14ac:dyDescent="0.25">
      <c r="A88" s="85">
        <v>86</v>
      </c>
      <c r="B88" s="20" t="s">
        <v>168</v>
      </c>
      <c r="C88" s="85"/>
      <c r="D88" s="92"/>
      <c r="E88" s="93">
        <v>21882.84</v>
      </c>
      <c r="F88" s="93">
        <v>21322.9</v>
      </c>
      <c r="G88" s="93">
        <v>21882.84</v>
      </c>
      <c r="H88" s="93">
        <v>21322.9</v>
      </c>
      <c r="I88" s="93">
        <v>21882.84</v>
      </c>
      <c r="J88" s="93">
        <v>21322.9</v>
      </c>
      <c r="K88" s="93">
        <v>21882.84</v>
      </c>
      <c r="L88" s="93">
        <v>21322.9</v>
      </c>
      <c r="M88" s="93">
        <v>21882.84</v>
      </c>
      <c r="N88" s="93">
        <f>IF(Objektliste3[[#This Row],[Zürs-
Zone]]&gt;3,"",Objektliste3[[#This Row],[Versicherungssumme Gebäude Überschwemmung Prüfung]])</f>
        <v>21322.9</v>
      </c>
      <c r="O88" s="93">
        <f>IF(Objektliste3[[#This Row],[Zürs-
Zone]]&gt;3,"",M88)</f>
        <v>21882.84</v>
      </c>
      <c r="P88" s="68"/>
      <c r="Q88" s="117"/>
      <c r="R88" s="118"/>
      <c r="S88" s="76"/>
    </row>
    <row r="89" spans="1:19" ht="20.100000000000001" customHeight="1" x14ac:dyDescent="0.25">
      <c r="A89" s="85">
        <v>87</v>
      </c>
      <c r="B89" s="20" t="s">
        <v>169</v>
      </c>
      <c r="C89" s="85"/>
      <c r="D89" s="92"/>
      <c r="E89" s="93"/>
      <c r="F89" s="93">
        <v>21936.53</v>
      </c>
      <c r="G89" s="93"/>
      <c r="H89" s="93">
        <v>21936.53</v>
      </c>
      <c r="I89" s="93"/>
      <c r="J89" s="93">
        <v>21936.53</v>
      </c>
      <c r="K89" s="93"/>
      <c r="L89" s="93">
        <v>21936.53</v>
      </c>
      <c r="M89" s="93"/>
      <c r="N89" s="93">
        <f>IF(Objektliste3[[#This Row],[Zürs-
Zone]]&gt;3,"",Objektliste3[[#This Row],[Versicherungssumme Gebäude Überschwemmung Prüfung]])</f>
        <v>21936.53</v>
      </c>
      <c r="O89" s="93">
        <f>IF(Objektliste3[[#This Row],[Zürs-
Zone]]&gt;3,"",M89)</f>
        <v>0</v>
      </c>
      <c r="P89" s="68"/>
      <c r="Q89" s="117"/>
      <c r="R89" s="118"/>
      <c r="S89" s="76"/>
    </row>
    <row r="90" spans="1:19" ht="20.100000000000001" customHeight="1" x14ac:dyDescent="0.25">
      <c r="A90" s="86">
        <v>88</v>
      </c>
      <c r="B90" s="20" t="s">
        <v>170</v>
      </c>
      <c r="C90" s="85"/>
      <c r="D90" s="92"/>
      <c r="E90" s="93">
        <v>645.79999999999995</v>
      </c>
      <c r="F90" s="93">
        <v>63098.63</v>
      </c>
      <c r="G90" s="93">
        <v>645.79999999999995</v>
      </c>
      <c r="H90" s="93">
        <v>63098.63</v>
      </c>
      <c r="I90" s="93">
        <v>645.79999999999995</v>
      </c>
      <c r="J90" s="93">
        <v>63098.63</v>
      </c>
      <c r="K90" s="93">
        <v>645.79999999999995</v>
      </c>
      <c r="L90" s="93">
        <v>63098.63</v>
      </c>
      <c r="M90" s="93">
        <v>645.79999999999995</v>
      </c>
      <c r="N90" s="93">
        <f>IF(Objektliste3[[#This Row],[Zürs-
Zone]]&gt;3,"",Objektliste3[[#This Row],[Versicherungssumme Gebäude Überschwemmung Prüfung]])</f>
        <v>63098.63</v>
      </c>
      <c r="O90" s="93">
        <f>IF(Objektliste3[[#This Row],[Zürs-
Zone]]&gt;3,"",M90)</f>
        <v>645.79999999999995</v>
      </c>
      <c r="P90" s="68"/>
      <c r="Q90" s="117"/>
      <c r="R90" s="118"/>
      <c r="S90" s="76"/>
    </row>
    <row r="91" spans="1:19" ht="20.100000000000001" customHeight="1" x14ac:dyDescent="0.25">
      <c r="A91" s="85">
        <v>89</v>
      </c>
      <c r="B91" s="20" t="s">
        <v>171</v>
      </c>
      <c r="C91" s="85"/>
      <c r="D91" s="92"/>
      <c r="E91" s="93">
        <v>7853.11</v>
      </c>
      <c r="F91" s="93">
        <v>607883.46</v>
      </c>
      <c r="G91" s="93">
        <v>7853.11</v>
      </c>
      <c r="H91" s="93">
        <v>607883.46</v>
      </c>
      <c r="I91" s="93">
        <v>7853.11</v>
      </c>
      <c r="J91" s="93">
        <v>607883.46</v>
      </c>
      <c r="K91" s="93">
        <v>7853.11</v>
      </c>
      <c r="L91" s="93">
        <v>607883.46</v>
      </c>
      <c r="M91" s="93">
        <v>7853.11</v>
      </c>
      <c r="N91" s="93">
        <f>IF(Objektliste3[[#This Row],[Zürs-
Zone]]&gt;3,"",Objektliste3[[#This Row],[Versicherungssumme Gebäude Überschwemmung Prüfung]])</f>
        <v>607883.46</v>
      </c>
      <c r="O91" s="93">
        <f>IF(Objektliste3[[#This Row],[Zürs-
Zone]]&gt;3,"",M91)</f>
        <v>7853.11</v>
      </c>
      <c r="P91" s="68"/>
      <c r="Q91" s="117"/>
      <c r="R91" s="118"/>
      <c r="S91" s="76"/>
    </row>
    <row r="92" spans="1:19" ht="20.100000000000001" customHeight="1" x14ac:dyDescent="0.25">
      <c r="A92" s="85">
        <v>90</v>
      </c>
      <c r="B92" s="20" t="s">
        <v>172</v>
      </c>
      <c r="C92" s="85"/>
      <c r="D92" s="92"/>
      <c r="E92" s="93"/>
      <c r="F92" s="93">
        <v>25493.71</v>
      </c>
      <c r="G92" s="93"/>
      <c r="H92" s="93">
        <v>25493.71</v>
      </c>
      <c r="I92" s="93"/>
      <c r="J92" s="93">
        <v>25493.71</v>
      </c>
      <c r="K92" s="93"/>
      <c r="L92" s="93">
        <v>25493.71</v>
      </c>
      <c r="M92" s="93"/>
      <c r="N92" s="93">
        <f>IF(Objektliste3[[#This Row],[Zürs-
Zone]]&gt;3,"",Objektliste3[[#This Row],[Versicherungssumme Gebäude Überschwemmung Prüfung]])</f>
        <v>25493.71</v>
      </c>
      <c r="O92" s="93">
        <f>IF(Objektliste3[[#This Row],[Zürs-
Zone]]&gt;3,"",M92)</f>
        <v>0</v>
      </c>
      <c r="P92" s="68"/>
      <c r="Q92" s="117"/>
      <c r="R92" s="118"/>
      <c r="S92" s="76"/>
    </row>
    <row r="93" spans="1:19" ht="20.100000000000001" customHeight="1" x14ac:dyDescent="0.25">
      <c r="A93" s="86">
        <v>91</v>
      </c>
      <c r="B93" s="20" t="s">
        <v>173</v>
      </c>
      <c r="C93" s="85"/>
      <c r="D93" s="92"/>
      <c r="E93" s="93"/>
      <c r="F93" s="93">
        <v>154862.98000000001</v>
      </c>
      <c r="G93" s="93"/>
      <c r="H93" s="93">
        <v>154862.98000000001</v>
      </c>
      <c r="I93" s="93"/>
      <c r="J93" s="93">
        <v>154862.98000000001</v>
      </c>
      <c r="K93" s="93"/>
      <c r="L93" s="93">
        <v>154862.98000000001</v>
      </c>
      <c r="M93" s="93"/>
      <c r="N93" s="93">
        <f>IF(Objektliste3[[#This Row],[Zürs-
Zone]]&gt;3,"",Objektliste3[[#This Row],[Versicherungssumme Gebäude Überschwemmung Prüfung]])</f>
        <v>154862.98000000001</v>
      </c>
      <c r="O93" s="93">
        <f>IF(Objektliste3[[#This Row],[Zürs-
Zone]]&gt;3,"",M93)</f>
        <v>0</v>
      </c>
      <c r="P93" s="68"/>
      <c r="Q93" s="117"/>
      <c r="R93" s="118"/>
      <c r="S93" s="76"/>
    </row>
    <row r="94" spans="1:19" ht="20.100000000000001" customHeight="1" x14ac:dyDescent="0.25">
      <c r="A94" s="85">
        <v>92</v>
      </c>
      <c r="B94" s="20" t="s">
        <v>400</v>
      </c>
      <c r="C94" s="85"/>
      <c r="D94" s="92"/>
      <c r="E94" s="93"/>
      <c r="F94" s="93">
        <v>16304.34</v>
      </c>
      <c r="G94" s="93"/>
      <c r="H94" s="93">
        <v>16304.34</v>
      </c>
      <c r="I94" s="93"/>
      <c r="J94" s="93">
        <v>16304.34</v>
      </c>
      <c r="K94" s="93"/>
      <c r="L94" s="93">
        <v>16304.34</v>
      </c>
      <c r="M94" s="93"/>
      <c r="N94" s="93">
        <f>IF(Objektliste3[[#This Row],[Zürs-
Zone]]&gt;3,"",Objektliste3[[#This Row],[Versicherungssumme Gebäude Überschwemmung Prüfung]])</f>
        <v>16304.34</v>
      </c>
      <c r="O94" s="93">
        <f>IF(Objektliste3[[#This Row],[Zürs-
Zone]]&gt;3,"",M94)</f>
        <v>0</v>
      </c>
      <c r="P94" s="68"/>
      <c r="Q94" s="117"/>
      <c r="R94" s="118"/>
      <c r="S94" s="76"/>
    </row>
    <row r="95" spans="1:19" ht="20.100000000000001" customHeight="1" x14ac:dyDescent="0.25">
      <c r="A95" s="85">
        <v>93</v>
      </c>
      <c r="B95" s="20" t="s">
        <v>174</v>
      </c>
      <c r="C95" s="85"/>
      <c r="D95" s="92"/>
      <c r="E95" s="93">
        <v>73461.36</v>
      </c>
      <c r="F95" s="93">
        <v>1555423.63</v>
      </c>
      <c r="G95" s="93">
        <v>73461.36</v>
      </c>
      <c r="H95" s="93">
        <v>1555423.63</v>
      </c>
      <c r="I95" s="93">
        <v>73461.36</v>
      </c>
      <c r="J95" s="93">
        <v>1555423.63</v>
      </c>
      <c r="K95" s="93">
        <v>73461.36</v>
      </c>
      <c r="L95" s="93">
        <v>1555423.63</v>
      </c>
      <c r="M95" s="93">
        <v>73461.36</v>
      </c>
      <c r="N95" s="93">
        <f>IF(Objektliste3[[#This Row],[Zürs-
Zone]]&gt;3,"",Objektliste3[[#This Row],[Versicherungssumme Gebäude Überschwemmung Prüfung]])</f>
        <v>1555423.63</v>
      </c>
      <c r="O95" s="93">
        <f>IF(Objektliste3[[#This Row],[Zürs-
Zone]]&gt;3,"",M95)</f>
        <v>73461.36</v>
      </c>
      <c r="P95" s="68"/>
      <c r="Q95" s="117"/>
      <c r="R95" s="118"/>
      <c r="S95" s="76"/>
    </row>
    <row r="96" spans="1:19" ht="20.100000000000001" customHeight="1" x14ac:dyDescent="0.25">
      <c r="A96" s="86">
        <v>94</v>
      </c>
      <c r="B96" s="20" t="s">
        <v>175</v>
      </c>
      <c r="C96" s="85"/>
      <c r="D96" s="92"/>
      <c r="E96" s="93">
        <v>107366.67</v>
      </c>
      <c r="F96" s="93">
        <v>1570604.06</v>
      </c>
      <c r="G96" s="93">
        <v>107366.67</v>
      </c>
      <c r="H96" s="93">
        <v>1570604.06</v>
      </c>
      <c r="I96" s="93">
        <v>107366.67</v>
      </c>
      <c r="J96" s="93">
        <v>1570604.06</v>
      </c>
      <c r="K96" s="93">
        <v>107366.67</v>
      </c>
      <c r="L96" s="93">
        <v>1570604.06</v>
      </c>
      <c r="M96" s="93">
        <v>107366.67</v>
      </c>
      <c r="N96" s="93">
        <f>IF(Objektliste3[[#This Row],[Zürs-
Zone]]&gt;3,"",Objektliste3[[#This Row],[Versicherungssumme Gebäude Überschwemmung Prüfung]])</f>
        <v>1570604.06</v>
      </c>
      <c r="O96" s="93">
        <f>IF(Objektliste3[[#This Row],[Zürs-
Zone]]&gt;3,"",M96)</f>
        <v>107366.67</v>
      </c>
      <c r="P96" s="68"/>
      <c r="Q96" s="117"/>
      <c r="R96" s="118"/>
      <c r="S96" s="76"/>
    </row>
    <row r="97" spans="1:19" ht="20.100000000000001" customHeight="1" x14ac:dyDescent="0.25">
      <c r="A97" s="85">
        <v>95</v>
      </c>
      <c r="B97" s="20" t="s">
        <v>176</v>
      </c>
      <c r="C97" s="85"/>
      <c r="D97" s="92"/>
      <c r="E97" s="93">
        <v>122704.74</v>
      </c>
      <c r="F97" s="93">
        <v>1682707.7</v>
      </c>
      <c r="G97" s="93">
        <v>122704.74</v>
      </c>
      <c r="H97" s="93">
        <v>1682707.7</v>
      </c>
      <c r="I97" s="93">
        <v>122704.74</v>
      </c>
      <c r="J97" s="93">
        <v>1682707.7</v>
      </c>
      <c r="K97" s="93">
        <v>122704.74</v>
      </c>
      <c r="L97" s="93">
        <v>1682707.7</v>
      </c>
      <c r="M97" s="93">
        <v>122704.74</v>
      </c>
      <c r="N97" s="93">
        <f>IF(Objektliste3[[#This Row],[Zürs-
Zone]]&gt;3,"",Objektliste3[[#This Row],[Versicherungssumme Gebäude Überschwemmung Prüfung]])</f>
        <v>1682707.7</v>
      </c>
      <c r="O97" s="93">
        <f>IF(Objektliste3[[#This Row],[Zürs-
Zone]]&gt;3,"",M97)</f>
        <v>122704.74</v>
      </c>
      <c r="P97" s="68"/>
      <c r="Q97" s="117"/>
      <c r="R97" s="118"/>
      <c r="S97" s="76"/>
    </row>
    <row r="98" spans="1:19" ht="20.100000000000001" customHeight="1" x14ac:dyDescent="0.25">
      <c r="A98" s="85">
        <v>96</v>
      </c>
      <c r="B98" s="20" t="s">
        <v>177</v>
      </c>
      <c r="C98" s="85"/>
      <c r="D98" s="92"/>
      <c r="E98" s="93">
        <v>21796.23</v>
      </c>
      <c r="F98" s="93">
        <v>156478.01</v>
      </c>
      <c r="G98" s="93">
        <v>21796.23</v>
      </c>
      <c r="H98" s="93">
        <v>156478.01</v>
      </c>
      <c r="I98" s="93">
        <v>21796.23</v>
      </c>
      <c r="J98" s="93">
        <v>156478.01</v>
      </c>
      <c r="K98" s="93">
        <v>21796.23</v>
      </c>
      <c r="L98" s="93">
        <v>156478.01</v>
      </c>
      <c r="M98" s="93">
        <v>21796.23</v>
      </c>
      <c r="N98" s="93">
        <f>IF(Objektliste3[[#This Row],[Zürs-
Zone]]&gt;3,"",Objektliste3[[#This Row],[Versicherungssumme Gebäude Überschwemmung Prüfung]])</f>
        <v>156478.01</v>
      </c>
      <c r="O98" s="93">
        <f>IF(Objektliste3[[#This Row],[Zürs-
Zone]]&gt;3,"",M98)</f>
        <v>21796.23</v>
      </c>
      <c r="P98" s="68"/>
      <c r="Q98" s="117"/>
      <c r="R98" s="118"/>
      <c r="S98" s="76"/>
    </row>
    <row r="99" spans="1:19" ht="20.100000000000001" customHeight="1" x14ac:dyDescent="0.25">
      <c r="A99" s="86">
        <v>97</v>
      </c>
      <c r="B99" s="20" t="s">
        <v>178</v>
      </c>
      <c r="C99" s="85"/>
      <c r="D99" s="92"/>
      <c r="E99" s="93">
        <v>122704.74</v>
      </c>
      <c r="F99" s="93">
        <v>1245974.8</v>
      </c>
      <c r="G99" s="93">
        <v>122704.74</v>
      </c>
      <c r="H99" s="93">
        <v>1245974.8</v>
      </c>
      <c r="I99" s="93">
        <v>122704.74</v>
      </c>
      <c r="J99" s="93">
        <v>1245974.8</v>
      </c>
      <c r="K99" s="93">
        <v>122704.74</v>
      </c>
      <c r="L99" s="93">
        <v>1245974.8</v>
      </c>
      <c r="M99" s="93">
        <v>122704.74</v>
      </c>
      <c r="N99" s="93">
        <f>IF(Objektliste3[[#This Row],[Zürs-
Zone]]&gt;3,"",Objektliste3[[#This Row],[Versicherungssumme Gebäude Überschwemmung Prüfung]])</f>
        <v>1245974.8</v>
      </c>
      <c r="O99" s="93">
        <f>IF(Objektliste3[[#This Row],[Zürs-
Zone]]&gt;3,"",M99)</f>
        <v>122704.74</v>
      </c>
      <c r="P99" s="68"/>
      <c r="Q99" s="117"/>
      <c r="R99" s="118"/>
      <c r="S99" s="76"/>
    </row>
    <row r="100" spans="1:19" ht="20.100000000000001" customHeight="1" x14ac:dyDescent="0.25">
      <c r="A100" s="85">
        <v>98</v>
      </c>
      <c r="B100" s="20" t="s">
        <v>179</v>
      </c>
      <c r="C100" s="85"/>
      <c r="D100" s="92"/>
      <c r="E100" s="93">
        <v>61352.4</v>
      </c>
      <c r="F100" s="93">
        <v>700642.16</v>
      </c>
      <c r="G100" s="93">
        <v>61352.4</v>
      </c>
      <c r="H100" s="93">
        <v>700642.16</v>
      </c>
      <c r="I100" s="93">
        <v>61352.4</v>
      </c>
      <c r="J100" s="93">
        <v>700642.16</v>
      </c>
      <c r="K100" s="93">
        <v>61352.4</v>
      </c>
      <c r="L100" s="93">
        <v>700642.16</v>
      </c>
      <c r="M100" s="93">
        <v>61352.4</v>
      </c>
      <c r="N100" s="93">
        <f>IF(Objektliste3[[#This Row],[Zürs-
Zone]]&gt;3,"",Objektliste3[[#This Row],[Versicherungssumme Gebäude Überschwemmung Prüfung]])</f>
        <v>700642.16</v>
      </c>
      <c r="O100" s="93">
        <f>IF(Objektliste3[[#This Row],[Zürs-
Zone]]&gt;3,"",M100)</f>
        <v>61352.4</v>
      </c>
      <c r="P100" s="68"/>
      <c r="Q100" s="117"/>
      <c r="R100" s="118"/>
      <c r="S100" s="76"/>
    </row>
    <row r="101" spans="1:19" ht="20.100000000000001" customHeight="1" x14ac:dyDescent="0.25">
      <c r="A101" s="85">
        <v>99</v>
      </c>
      <c r="B101" s="20" t="s">
        <v>180</v>
      </c>
      <c r="C101" s="85"/>
      <c r="D101" s="92"/>
      <c r="E101" s="93">
        <v>54086.93</v>
      </c>
      <c r="F101" s="93">
        <v>540848.68000000005</v>
      </c>
      <c r="G101" s="93">
        <v>54086.93</v>
      </c>
      <c r="H101" s="93">
        <v>540848.68000000005</v>
      </c>
      <c r="I101" s="93">
        <v>54086.93</v>
      </c>
      <c r="J101" s="93">
        <v>540848.68000000005</v>
      </c>
      <c r="K101" s="93">
        <v>54086.93</v>
      </c>
      <c r="L101" s="93">
        <v>540848.68000000005</v>
      </c>
      <c r="M101" s="93">
        <v>54086.93</v>
      </c>
      <c r="N101" s="93">
        <f>IF(Objektliste3[[#This Row],[Zürs-
Zone]]&gt;3,"",Objektliste3[[#This Row],[Versicherungssumme Gebäude Überschwemmung Prüfung]])</f>
        <v>540848.68000000005</v>
      </c>
      <c r="O101" s="93">
        <f>IF(Objektliste3[[#This Row],[Zürs-
Zone]]&gt;3,"",M101)</f>
        <v>54086.93</v>
      </c>
      <c r="P101" s="68"/>
      <c r="Q101" s="117"/>
      <c r="R101" s="118"/>
      <c r="S101" s="76"/>
    </row>
    <row r="102" spans="1:19" ht="20.100000000000001" customHeight="1" x14ac:dyDescent="0.25">
      <c r="A102" s="86">
        <v>100</v>
      </c>
      <c r="B102" s="20" t="s">
        <v>181</v>
      </c>
      <c r="C102" s="85"/>
      <c r="D102" s="92"/>
      <c r="E102" s="93">
        <v>7265.41</v>
      </c>
      <c r="F102" s="93">
        <v>34259.65</v>
      </c>
      <c r="G102" s="93">
        <v>7265.41</v>
      </c>
      <c r="H102" s="93">
        <v>34259.65</v>
      </c>
      <c r="I102" s="93">
        <v>7265.41</v>
      </c>
      <c r="J102" s="93">
        <v>34259.65</v>
      </c>
      <c r="K102" s="93">
        <v>7265.41</v>
      </c>
      <c r="L102" s="93">
        <v>34259.65</v>
      </c>
      <c r="M102" s="93">
        <v>7265.41</v>
      </c>
      <c r="N102" s="93">
        <f>IF(Objektliste3[[#This Row],[Zürs-
Zone]]&gt;3,"",Objektliste3[[#This Row],[Versicherungssumme Gebäude Überschwemmung Prüfung]])</f>
        <v>34259.65</v>
      </c>
      <c r="O102" s="93">
        <f>IF(Objektliste3[[#This Row],[Zürs-
Zone]]&gt;3,"",M102)</f>
        <v>7265.41</v>
      </c>
      <c r="P102" s="68"/>
      <c r="Q102" s="117"/>
      <c r="R102" s="118"/>
      <c r="S102" s="76"/>
    </row>
    <row r="103" spans="1:19" ht="20.100000000000001" customHeight="1" x14ac:dyDescent="0.25">
      <c r="A103" s="85">
        <v>101</v>
      </c>
      <c r="B103" s="20" t="s">
        <v>182</v>
      </c>
      <c r="C103" s="85"/>
      <c r="D103" s="92"/>
      <c r="E103" s="93">
        <v>98472.79</v>
      </c>
      <c r="F103" s="93">
        <v>376842.99</v>
      </c>
      <c r="G103" s="93">
        <v>98472.79</v>
      </c>
      <c r="H103" s="93">
        <v>376842.99</v>
      </c>
      <c r="I103" s="93">
        <v>98472.79</v>
      </c>
      <c r="J103" s="93">
        <v>376842.99</v>
      </c>
      <c r="K103" s="93">
        <v>98472.79</v>
      </c>
      <c r="L103" s="93">
        <v>376842.99</v>
      </c>
      <c r="M103" s="93">
        <v>98472.79</v>
      </c>
      <c r="N103" s="93">
        <f>IF(Objektliste3[[#This Row],[Zürs-
Zone]]&gt;3,"",Objektliste3[[#This Row],[Versicherungssumme Gebäude Überschwemmung Prüfung]])</f>
        <v>376842.99</v>
      </c>
      <c r="O103" s="93">
        <f>IF(Objektliste3[[#This Row],[Zürs-
Zone]]&gt;3,"",M103)</f>
        <v>98472.79</v>
      </c>
      <c r="P103" s="68"/>
      <c r="Q103" s="117"/>
      <c r="R103" s="118"/>
      <c r="S103" s="76"/>
    </row>
    <row r="104" spans="1:19" ht="20.100000000000001" customHeight="1" x14ac:dyDescent="0.25">
      <c r="A104" s="85">
        <v>102</v>
      </c>
      <c r="B104" s="20" t="s">
        <v>183</v>
      </c>
      <c r="C104" s="85"/>
      <c r="D104" s="92"/>
      <c r="E104" s="93"/>
      <c r="F104" s="93">
        <v>11484.03</v>
      </c>
      <c r="G104" s="93"/>
      <c r="H104" s="93">
        <v>11484.03</v>
      </c>
      <c r="I104" s="93"/>
      <c r="J104" s="93">
        <v>11484.03</v>
      </c>
      <c r="K104" s="93"/>
      <c r="L104" s="93">
        <v>11484.03</v>
      </c>
      <c r="M104" s="93"/>
      <c r="N104" s="93">
        <f>IF(Objektliste3[[#This Row],[Zürs-
Zone]]&gt;3,"",Objektliste3[[#This Row],[Versicherungssumme Gebäude Überschwemmung Prüfung]])</f>
        <v>11484.03</v>
      </c>
      <c r="O104" s="93">
        <f>IF(Objektliste3[[#This Row],[Zürs-
Zone]]&gt;3,"",M104)</f>
        <v>0</v>
      </c>
      <c r="P104" s="68"/>
      <c r="Q104" s="117"/>
      <c r="R104" s="118"/>
      <c r="S104" s="76"/>
    </row>
    <row r="105" spans="1:19" ht="20.100000000000001" customHeight="1" x14ac:dyDescent="0.25">
      <c r="A105" s="86">
        <v>103</v>
      </c>
      <c r="B105" s="20" t="s">
        <v>184</v>
      </c>
      <c r="C105" s="85"/>
      <c r="D105" s="92"/>
      <c r="E105" s="93"/>
      <c r="F105" s="93">
        <v>14355.04</v>
      </c>
      <c r="G105" s="93"/>
      <c r="H105" s="93">
        <v>14355.04</v>
      </c>
      <c r="I105" s="93"/>
      <c r="J105" s="93">
        <v>14355.04</v>
      </c>
      <c r="K105" s="93"/>
      <c r="L105" s="93">
        <v>14355.04</v>
      </c>
      <c r="M105" s="93"/>
      <c r="N105" s="93">
        <f>IF(Objektliste3[[#This Row],[Zürs-
Zone]]&gt;3,"",Objektliste3[[#This Row],[Versicherungssumme Gebäude Überschwemmung Prüfung]])</f>
        <v>14355.04</v>
      </c>
      <c r="O105" s="93">
        <f>IF(Objektliste3[[#This Row],[Zürs-
Zone]]&gt;3,"",M105)</f>
        <v>0</v>
      </c>
      <c r="P105" s="68"/>
      <c r="Q105" s="117"/>
      <c r="R105" s="118"/>
      <c r="S105" s="76"/>
    </row>
    <row r="106" spans="1:19" ht="20.100000000000001" customHeight="1" x14ac:dyDescent="0.25">
      <c r="A106" s="85">
        <v>104</v>
      </c>
      <c r="B106" s="20" t="s">
        <v>185</v>
      </c>
      <c r="C106" s="85"/>
      <c r="D106" s="92"/>
      <c r="E106" s="93"/>
      <c r="F106" s="93">
        <v>68904.17</v>
      </c>
      <c r="G106" s="93"/>
      <c r="H106" s="93">
        <v>68904.17</v>
      </c>
      <c r="I106" s="93"/>
      <c r="J106" s="93">
        <v>68904.17</v>
      </c>
      <c r="K106" s="93"/>
      <c r="L106" s="93">
        <v>68904.17</v>
      </c>
      <c r="M106" s="93"/>
      <c r="N106" s="93">
        <f>IF(Objektliste3[[#This Row],[Zürs-
Zone]]&gt;3,"",Objektliste3[[#This Row],[Versicherungssumme Gebäude Überschwemmung Prüfung]])</f>
        <v>68904.17</v>
      </c>
      <c r="O106" s="93">
        <f>IF(Objektliste3[[#This Row],[Zürs-
Zone]]&gt;3,"",M106)</f>
        <v>0</v>
      </c>
      <c r="P106" s="68"/>
      <c r="Q106" s="117"/>
      <c r="R106" s="118"/>
      <c r="S106" s="76"/>
    </row>
    <row r="107" spans="1:19" ht="20.100000000000001" customHeight="1" x14ac:dyDescent="0.25">
      <c r="A107" s="85">
        <v>105</v>
      </c>
      <c r="B107" s="20" t="s">
        <v>186</v>
      </c>
      <c r="C107" s="85"/>
      <c r="D107" s="92"/>
      <c r="E107" s="93"/>
      <c r="F107" s="93">
        <v>133730</v>
      </c>
      <c r="G107" s="93"/>
      <c r="H107" s="93">
        <v>133730</v>
      </c>
      <c r="I107" s="93"/>
      <c r="J107" s="93">
        <v>133730</v>
      </c>
      <c r="K107" s="93"/>
      <c r="L107" s="93">
        <v>133730</v>
      </c>
      <c r="M107" s="93"/>
      <c r="N107" s="93">
        <f>IF(Objektliste3[[#This Row],[Zürs-
Zone]]&gt;3,"",Objektliste3[[#This Row],[Versicherungssumme Gebäude Überschwemmung Prüfung]])</f>
        <v>133730</v>
      </c>
      <c r="O107" s="93">
        <f>IF(Objektliste3[[#This Row],[Zürs-
Zone]]&gt;3,"",M107)</f>
        <v>0</v>
      </c>
      <c r="P107" s="68"/>
      <c r="Q107" s="117"/>
      <c r="R107" s="118"/>
      <c r="S107" s="76"/>
    </row>
    <row r="108" spans="1:19" ht="20.100000000000001" customHeight="1" x14ac:dyDescent="0.25">
      <c r="A108" s="86">
        <v>106</v>
      </c>
      <c r="B108" s="20" t="s">
        <v>187</v>
      </c>
      <c r="C108" s="85"/>
      <c r="D108" s="92"/>
      <c r="E108" s="93">
        <v>229769.85</v>
      </c>
      <c r="F108" s="93">
        <v>631744.42000000004</v>
      </c>
      <c r="G108" s="93">
        <v>229769.85</v>
      </c>
      <c r="H108" s="93">
        <v>631744.42000000004</v>
      </c>
      <c r="I108" s="93">
        <v>229769.85</v>
      </c>
      <c r="J108" s="93">
        <v>631744.42000000004</v>
      </c>
      <c r="K108" s="93">
        <v>229769.85</v>
      </c>
      <c r="L108" s="93">
        <v>631744.42000000004</v>
      </c>
      <c r="M108" s="93">
        <v>229769.85</v>
      </c>
      <c r="N108" s="93">
        <f>IF(Objektliste3[[#This Row],[Zürs-
Zone]]&gt;3,"",Objektliste3[[#This Row],[Versicherungssumme Gebäude Überschwemmung Prüfung]])</f>
        <v>631744.42000000004</v>
      </c>
      <c r="O108" s="93">
        <f>IF(Objektliste3[[#This Row],[Zürs-
Zone]]&gt;3,"",M108)</f>
        <v>229769.85</v>
      </c>
      <c r="P108" s="68"/>
      <c r="Q108" s="117"/>
      <c r="R108" s="118"/>
      <c r="S108" s="76"/>
    </row>
    <row r="109" spans="1:19" ht="20.100000000000001" customHeight="1" x14ac:dyDescent="0.25">
      <c r="A109" s="85">
        <v>107</v>
      </c>
      <c r="B109" s="20" t="s">
        <v>399</v>
      </c>
      <c r="C109" s="85"/>
      <c r="D109" s="92"/>
      <c r="E109" s="93"/>
      <c r="F109" s="93">
        <v>2195996.46</v>
      </c>
      <c r="G109" s="93"/>
      <c r="H109" s="93">
        <v>2195996.46</v>
      </c>
      <c r="I109" s="93"/>
      <c r="J109" s="93">
        <v>2195996.46</v>
      </c>
      <c r="K109" s="93"/>
      <c r="L109" s="93">
        <v>2195996.46</v>
      </c>
      <c r="M109" s="93"/>
      <c r="N109" s="93">
        <f>IF(Objektliste3[[#This Row],[Zürs-
Zone]]&gt;3,"",Objektliste3[[#This Row],[Versicherungssumme Gebäude Überschwemmung Prüfung]])</f>
        <v>2195996.46</v>
      </c>
      <c r="O109" s="93">
        <f>IF(Objektliste3[[#This Row],[Zürs-
Zone]]&gt;3,"",M109)</f>
        <v>0</v>
      </c>
      <c r="P109" s="68" t="s">
        <v>407</v>
      </c>
      <c r="Q109" s="117"/>
      <c r="R109" s="118"/>
      <c r="S109" s="76"/>
    </row>
    <row r="110" spans="1:19" ht="20.100000000000001" customHeight="1" x14ac:dyDescent="0.25">
      <c r="A110" s="85">
        <v>108</v>
      </c>
      <c r="B110" s="20" t="s">
        <v>188</v>
      </c>
      <c r="C110" s="85"/>
      <c r="D110" s="92"/>
      <c r="E110" s="93">
        <v>45207.02</v>
      </c>
      <c r="F110" s="93">
        <v>342586.7</v>
      </c>
      <c r="G110" s="93">
        <v>45207.02</v>
      </c>
      <c r="H110" s="93">
        <v>342586.7</v>
      </c>
      <c r="I110" s="93">
        <v>45207.02</v>
      </c>
      <c r="J110" s="93">
        <v>342586.7</v>
      </c>
      <c r="K110" s="93">
        <v>45207.02</v>
      </c>
      <c r="L110" s="93">
        <v>342586.7</v>
      </c>
      <c r="M110" s="93">
        <v>45207.02</v>
      </c>
      <c r="N110" s="93">
        <f>IF(Objektliste3[[#This Row],[Zürs-
Zone]]&gt;3,"",Objektliste3[[#This Row],[Versicherungssumme Gebäude Überschwemmung Prüfung]])</f>
        <v>342586.7</v>
      </c>
      <c r="O110" s="93">
        <f>IF(Objektliste3[[#This Row],[Zürs-
Zone]]&gt;3,"",M110)</f>
        <v>45207.02</v>
      </c>
      <c r="P110" s="68"/>
      <c r="Q110" s="117"/>
      <c r="R110" s="118"/>
      <c r="S110" s="76"/>
    </row>
    <row r="111" spans="1:19" ht="20.100000000000001" customHeight="1" x14ac:dyDescent="0.25">
      <c r="A111" s="86">
        <v>109</v>
      </c>
      <c r="B111" s="20" t="s">
        <v>189</v>
      </c>
      <c r="C111" s="85"/>
      <c r="D111" s="92"/>
      <c r="E111" s="93">
        <v>294652.81</v>
      </c>
      <c r="F111" s="93">
        <v>3598272.06</v>
      </c>
      <c r="G111" s="93">
        <v>294652.81</v>
      </c>
      <c r="H111" s="93">
        <v>3598272.06</v>
      </c>
      <c r="I111" s="93">
        <v>294652.81</v>
      </c>
      <c r="J111" s="93">
        <v>3598272.06</v>
      </c>
      <c r="K111" s="93">
        <v>294652.81</v>
      </c>
      <c r="L111" s="93">
        <v>3598272.06</v>
      </c>
      <c r="M111" s="93">
        <v>294652.81</v>
      </c>
      <c r="N111" s="93">
        <f>IF(Objektliste3[[#This Row],[Zürs-
Zone]]&gt;3,"",Objektliste3[[#This Row],[Versicherungssumme Gebäude Überschwemmung Prüfung]])</f>
        <v>3598272.06</v>
      </c>
      <c r="O111" s="93">
        <f>IF(Objektliste3[[#This Row],[Zürs-
Zone]]&gt;3,"",M111)</f>
        <v>294652.81</v>
      </c>
      <c r="P111" s="68"/>
      <c r="Q111" s="117"/>
      <c r="R111" s="118"/>
      <c r="S111" s="76"/>
    </row>
    <row r="112" spans="1:19" ht="20.100000000000001" customHeight="1" x14ac:dyDescent="0.25">
      <c r="A112" s="85">
        <v>110</v>
      </c>
      <c r="B112" s="20" t="s">
        <v>190</v>
      </c>
      <c r="C112" s="85"/>
      <c r="D112" s="92"/>
      <c r="E112" s="93">
        <v>45207.02</v>
      </c>
      <c r="F112" s="93">
        <v>1712923.43</v>
      </c>
      <c r="G112" s="93">
        <v>45207.02</v>
      </c>
      <c r="H112" s="93">
        <v>1712923.43</v>
      </c>
      <c r="I112" s="93">
        <v>45207.02</v>
      </c>
      <c r="J112" s="93">
        <v>1712923.43</v>
      </c>
      <c r="K112" s="93">
        <v>45207.02</v>
      </c>
      <c r="L112" s="93">
        <v>1712923.43</v>
      </c>
      <c r="M112" s="93">
        <v>45207.02</v>
      </c>
      <c r="N112" s="93">
        <f>IF(Objektliste3[[#This Row],[Zürs-
Zone]]&gt;3,"",Objektliste3[[#This Row],[Versicherungssumme Gebäude Überschwemmung Prüfung]])</f>
        <v>1712923.43</v>
      </c>
      <c r="O112" s="93">
        <f>IF(Objektliste3[[#This Row],[Zürs-
Zone]]&gt;3,"",M112)</f>
        <v>45207.02</v>
      </c>
      <c r="P112" s="68"/>
      <c r="Q112" s="117"/>
      <c r="R112" s="118">
        <v>5124</v>
      </c>
      <c r="S112" s="76"/>
    </row>
    <row r="113" spans="1:19" ht="20.100000000000001" customHeight="1" x14ac:dyDescent="0.25">
      <c r="A113" s="85">
        <v>111</v>
      </c>
      <c r="B113" s="20" t="s">
        <v>191</v>
      </c>
      <c r="C113" s="85"/>
      <c r="D113" s="92"/>
      <c r="E113" s="93"/>
      <c r="F113" s="93">
        <v>775379.02</v>
      </c>
      <c r="G113" s="93"/>
      <c r="H113" s="93">
        <v>775379.02</v>
      </c>
      <c r="I113" s="93"/>
      <c r="J113" s="93">
        <v>775379.02</v>
      </c>
      <c r="K113" s="93"/>
      <c r="L113" s="93">
        <v>775379.02</v>
      </c>
      <c r="M113" s="93"/>
      <c r="N113" s="93">
        <f>IF(Objektliste3[[#This Row],[Zürs-
Zone]]&gt;3,"",Objektliste3[[#This Row],[Versicherungssumme Gebäude Überschwemmung Prüfung]])</f>
        <v>775379.02</v>
      </c>
      <c r="O113" s="93">
        <f>IF(Objektliste3[[#This Row],[Zürs-
Zone]]&gt;3,"",M113)</f>
        <v>0</v>
      </c>
      <c r="P113" s="68"/>
      <c r="Q113" s="117"/>
      <c r="R113" s="118"/>
      <c r="S113" s="76"/>
    </row>
    <row r="114" spans="1:19" ht="20.100000000000001" customHeight="1" x14ac:dyDescent="0.25">
      <c r="A114" s="86">
        <v>112</v>
      </c>
      <c r="B114" s="20" t="s">
        <v>192</v>
      </c>
      <c r="C114" s="85"/>
      <c r="D114" s="92"/>
      <c r="E114" s="93">
        <v>45207.02</v>
      </c>
      <c r="F114" s="93">
        <v>685166.69</v>
      </c>
      <c r="G114" s="93">
        <v>45207.02</v>
      </c>
      <c r="H114" s="93">
        <v>685166.69</v>
      </c>
      <c r="I114" s="93">
        <v>45207.02</v>
      </c>
      <c r="J114" s="93">
        <v>685166.69</v>
      </c>
      <c r="K114" s="93">
        <v>45207.02</v>
      </c>
      <c r="L114" s="93">
        <v>685166.69</v>
      </c>
      <c r="M114" s="93">
        <v>45207.02</v>
      </c>
      <c r="N114" s="93">
        <f>IF(Objektliste3[[#This Row],[Zürs-
Zone]]&gt;3,"",Objektliste3[[#This Row],[Versicherungssumme Gebäude Überschwemmung Prüfung]])</f>
        <v>685166.69</v>
      </c>
      <c r="O114" s="93">
        <f>IF(Objektliste3[[#This Row],[Zürs-
Zone]]&gt;3,"",M114)</f>
        <v>45207.02</v>
      </c>
      <c r="P114" s="68"/>
      <c r="Q114" s="117"/>
      <c r="R114" s="118"/>
      <c r="S114" s="76"/>
    </row>
    <row r="115" spans="1:19" ht="20.100000000000001" customHeight="1" x14ac:dyDescent="0.25">
      <c r="A115" s="85">
        <v>113</v>
      </c>
      <c r="B115" s="20" t="s">
        <v>193</v>
      </c>
      <c r="C115" s="85"/>
      <c r="D115" s="92"/>
      <c r="E115" s="93">
        <v>37941.61</v>
      </c>
      <c r="F115" s="93">
        <v>609558.06999999995</v>
      </c>
      <c r="G115" s="93">
        <v>37941.61</v>
      </c>
      <c r="H115" s="93">
        <v>609558.06999999995</v>
      </c>
      <c r="I115" s="93">
        <v>37941.61</v>
      </c>
      <c r="J115" s="93">
        <v>609558.06999999995</v>
      </c>
      <c r="K115" s="93">
        <v>37941.61</v>
      </c>
      <c r="L115" s="93">
        <v>609558.06999999995</v>
      </c>
      <c r="M115" s="93">
        <v>37941.61</v>
      </c>
      <c r="N115" s="93">
        <f>IF(Objektliste3[[#This Row],[Zürs-
Zone]]&gt;3,"",Objektliste3[[#This Row],[Versicherungssumme Gebäude Überschwemmung Prüfung]])</f>
        <v>609558.06999999995</v>
      </c>
      <c r="O115" s="93">
        <f>IF(Objektliste3[[#This Row],[Zürs-
Zone]]&gt;3,"",M115)</f>
        <v>37941.61</v>
      </c>
      <c r="P115" s="68"/>
      <c r="Q115" s="117"/>
      <c r="R115" s="118"/>
      <c r="S115" s="76"/>
    </row>
    <row r="116" spans="1:19" ht="20.100000000000001" customHeight="1" x14ac:dyDescent="0.25">
      <c r="A116" s="85">
        <v>114</v>
      </c>
      <c r="B116" s="20" t="s">
        <v>194</v>
      </c>
      <c r="C116" s="85"/>
      <c r="D116" s="92"/>
      <c r="E116" s="93">
        <v>21796.23</v>
      </c>
      <c r="F116" s="93">
        <v>137032.01999999999</v>
      </c>
      <c r="G116" s="93">
        <v>21796.23</v>
      </c>
      <c r="H116" s="93">
        <v>137032.01999999999</v>
      </c>
      <c r="I116" s="93">
        <v>21796.23</v>
      </c>
      <c r="J116" s="93">
        <v>137032.01999999999</v>
      </c>
      <c r="K116" s="93">
        <v>21796.23</v>
      </c>
      <c r="L116" s="93">
        <v>137032.01999999999</v>
      </c>
      <c r="M116" s="93">
        <v>21796.23</v>
      </c>
      <c r="N116" s="93">
        <f>IF(Objektliste3[[#This Row],[Zürs-
Zone]]&gt;3,"",Objektliste3[[#This Row],[Versicherungssumme Gebäude Überschwemmung Prüfung]])</f>
        <v>137032.01999999999</v>
      </c>
      <c r="O116" s="93">
        <f>IF(Objektliste3[[#This Row],[Zürs-
Zone]]&gt;3,"",M116)</f>
        <v>21796.23</v>
      </c>
      <c r="P116" s="68"/>
      <c r="Q116" s="117"/>
      <c r="R116" s="118"/>
      <c r="S116" s="76"/>
    </row>
    <row r="117" spans="1:19" ht="20.100000000000001" customHeight="1" x14ac:dyDescent="0.25">
      <c r="A117" s="86">
        <v>115</v>
      </c>
      <c r="B117" s="20" t="s">
        <v>195</v>
      </c>
      <c r="C117" s="85"/>
      <c r="D117" s="92"/>
      <c r="E117" s="93"/>
      <c r="F117" s="93">
        <v>29192.32</v>
      </c>
      <c r="G117" s="93"/>
      <c r="H117" s="93">
        <v>29192.32</v>
      </c>
      <c r="I117" s="93"/>
      <c r="J117" s="93">
        <v>29192.32</v>
      </c>
      <c r="K117" s="93"/>
      <c r="L117" s="93">
        <v>29192.32</v>
      </c>
      <c r="M117" s="93"/>
      <c r="N117" s="93">
        <f>IF(Objektliste3[[#This Row],[Zürs-
Zone]]&gt;3,"",Objektliste3[[#This Row],[Versicherungssumme Gebäude Überschwemmung Prüfung]])</f>
        <v>29192.32</v>
      </c>
      <c r="O117" s="93">
        <f>IF(Objektliste3[[#This Row],[Zürs-
Zone]]&gt;3,"",M117)</f>
        <v>0</v>
      </c>
      <c r="P117" s="68"/>
      <c r="Q117" s="117"/>
      <c r="R117" s="118"/>
      <c r="S117" s="76"/>
    </row>
    <row r="118" spans="1:19" ht="20.100000000000001" customHeight="1" x14ac:dyDescent="0.25">
      <c r="A118" s="85">
        <v>116</v>
      </c>
      <c r="B118" s="20" t="s">
        <v>196</v>
      </c>
      <c r="C118" s="85"/>
      <c r="D118" s="92"/>
      <c r="E118" s="93"/>
      <c r="F118" s="93">
        <v>29190.51</v>
      </c>
      <c r="G118" s="93"/>
      <c r="H118" s="93">
        <v>29190.51</v>
      </c>
      <c r="I118" s="93"/>
      <c r="J118" s="93">
        <v>29190.51</v>
      </c>
      <c r="K118" s="93"/>
      <c r="L118" s="93">
        <v>29190.51</v>
      </c>
      <c r="M118" s="93"/>
      <c r="N118" s="93">
        <f>IF(Objektliste3[[#This Row],[Zürs-
Zone]]&gt;3,"",Objektliste3[[#This Row],[Versicherungssumme Gebäude Überschwemmung Prüfung]])</f>
        <v>29190.51</v>
      </c>
      <c r="O118" s="93">
        <f>IF(Objektliste3[[#This Row],[Zürs-
Zone]]&gt;3,"",M118)</f>
        <v>0</v>
      </c>
      <c r="P118" s="68"/>
      <c r="Q118" s="117"/>
      <c r="R118" s="118"/>
      <c r="S118" s="76"/>
    </row>
    <row r="119" spans="1:19" ht="20.100000000000001" customHeight="1" x14ac:dyDescent="0.25">
      <c r="A119" s="85">
        <v>117</v>
      </c>
      <c r="B119" s="20" t="s">
        <v>197</v>
      </c>
      <c r="C119" s="85"/>
      <c r="D119" s="92"/>
      <c r="E119" s="93">
        <v>592534.79</v>
      </c>
      <c r="F119" s="93">
        <v>5711368.3499999996</v>
      </c>
      <c r="G119" s="93">
        <v>592534.79</v>
      </c>
      <c r="H119" s="93">
        <v>5711368.3499999996</v>
      </c>
      <c r="I119" s="93">
        <v>592534.79</v>
      </c>
      <c r="J119" s="93">
        <v>5711368.3499999996</v>
      </c>
      <c r="K119" s="93">
        <v>592534.79</v>
      </c>
      <c r="L119" s="93">
        <v>5711368.3499999996</v>
      </c>
      <c r="M119" s="93">
        <v>592534.79</v>
      </c>
      <c r="N119" s="93">
        <f>IF(Objektliste3[[#This Row],[Zürs-
Zone]]&gt;3,"",Objektliste3[[#This Row],[Versicherungssumme Gebäude Überschwemmung Prüfung]])</f>
        <v>5711368.3499999996</v>
      </c>
      <c r="O119" s="93">
        <f>IF(Objektliste3[[#This Row],[Zürs-
Zone]]&gt;3,"",M119)</f>
        <v>592534.79</v>
      </c>
      <c r="P119" s="68"/>
      <c r="Q119" s="117"/>
      <c r="R119" s="118"/>
      <c r="S119" s="76"/>
    </row>
    <row r="120" spans="1:19" ht="20.100000000000001" customHeight="1" x14ac:dyDescent="0.25">
      <c r="A120" s="86">
        <v>118</v>
      </c>
      <c r="B120" s="20" t="s">
        <v>198</v>
      </c>
      <c r="C120" s="85"/>
      <c r="D120" s="92"/>
      <c r="E120" s="93">
        <v>191474.9</v>
      </c>
      <c r="F120" s="93"/>
      <c r="G120" s="93">
        <v>191474.9</v>
      </c>
      <c r="H120" s="93"/>
      <c r="I120" s="93">
        <v>191474.9</v>
      </c>
      <c r="J120" s="93"/>
      <c r="K120" s="93">
        <v>191474.9</v>
      </c>
      <c r="L120" s="93"/>
      <c r="M120" s="93">
        <v>191474.9</v>
      </c>
      <c r="N120" s="93">
        <f>IF(Objektliste3[[#This Row],[Zürs-
Zone]]&gt;3,"",Objektliste3[[#This Row],[Versicherungssumme Gebäude Überschwemmung Prüfung]])</f>
        <v>0</v>
      </c>
      <c r="O120" s="93">
        <f>IF(Objektliste3[[#This Row],[Zürs-
Zone]]&gt;3,"",M120)</f>
        <v>191474.9</v>
      </c>
      <c r="P120" s="68"/>
      <c r="Q120" s="117"/>
      <c r="R120" s="118"/>
      <c r="S120" s="76"/>
    </row>
    <row r="121" spans="1:19" ht="20.100000000000001" customHeight="1" x14ac:dyDescent="0.25">
      <c r="A121" s="85">
        <v>119</v>
      </c>
      <c r="B121" s="20" t="s">
        <v>396</v>
      </c>
      <c r="C121" s="85"/>
      <c r="D121" s="92"/>
      <c r="E121" s="93">
        <v>757217.44</v>
      </c>
      <c r="F121" s="93">
        <v>5116076.54</v>
      </c>
      <c r="G121" s="93">
        <v>757217.44</v>
      </c>
      <c r="H121" s="93">
        <v>5116076.54</v>
      </c>
      <c r="I121" s="93">
        <v>757217.44</v>
      </c>
      <c r="J121" s="93">
        <v>5116076.54</v>
      </c>
      <c r="K121" s="93">
        <v>757217.44</v>
      </c>
      <c r="L121" s="93">
        <v>5116076.54</v>
      </c>
      <c r="M121" s="93">
        <v>757217.44</v>
      </c>
      <c r="N121" s="93">
        <f>IF(Objektliste3[[#This Row],[Zürs-
Zone]]&gt;3,"",Objektliste3[[#This Row],[Versicherungssumme Gebäude Überschwemmung Prüfung]])</f>
        <v>5116076.54</v>
      </c>
      <c r="O121" s="93">
        <f>IF(Objektliste3[[#This Row],[Zürs-
Zone]]&gt;3,"",M121)</f>
        <v>757217.44</v>
      </c>
      <c r="P121" s="68"/>
      <c r="Q121" s="117"/>
      <c r="R121" s="118"/>
      <c r="S121" s="76"/>
    </row>
    <row r="122" spans="1:19" ht="20.100000000000001" customHeight="1" x14ac:dyDescent="0.25">
      <c r="A122" s="85">
        <v>120</v>
      </c>
      <c r="B122" s="20" t="s">
        <v>392</v>
      </c>
      <c r="C122" s="85"/>
      <c r="D122" s="92"/>
      <c r="E122" s="93"/>
      <c r="F122" s="93">
        <v>30460.78</v>
      </c>
      <c r="G122" s="93"/>
      <c r="H122" s="93">
        <v>30460.78</v>
      </c>
      <c r="I122" s="93"/>
      <c r="J122" s="93">
        <v>30460.78</v>
      </c>
      <c r="K122" s="93"/>
      <c r="L122" s="93">
        <v>30460.78</v>
      </c>
      <c r="M122" s="93"/>
      <c r="N122" s="93">
        <f>IF(Objektliste3[[#This Row],[Zürs-
Zone]]&gt;3,"",Objektliste3[[#This Row],[Versicherungssumme Gebäude Überschwemmung Prüfung]])</f>
        <v>30460.78</v>
      </c>
      <c r="O122" s="93">
        <f>IF(Objektliste3[[#This Row],[Zürs-
Zone]]&gt;3,"",M122)</f>
        <v>0</v>
      </c>
      <c r="P122" s="68"/>
      <c r="Q122" s="117"/>
      <c r="R122" s="118"/>
      <c r="S122" s="76"/>
    </row>
    <row r="123" spans="1:19" ht="20.100000000000001" customHeight="1" x14ac:dyDescent="0.25">
      <c r="A123" s="86">
        <v>121</v>
      </c>
      <c r="B123" s="20" t="s">
        <v>199</v>
      </c>
      <c r="C123" s="85"/>
      <c r="D123" s="92"/>
      <c r="E123" s="93">
        <v>56508.79</v>
      </c>
      <c r="F123" s="93">
        <v>108348.11</v>
      </c>
      <c r="G123" s="93">
        <v>56508.79</v>
      </c>
      <c r="H123" s="93">
        <v>108348.11</v>
      </c>
      <c r="I123" s="93">
        <v>56508.79</v>
      </c>
      <c r="J123" s="93">
        <v>108348.11</v>
      </c>
      <c r="K123" s="93">
        <v>56508.79</v>
      </c>
      <c r="L123" s="93">
        <v>108348.11</v>
      </c>
      <c r="M123" s="93">
        <v>56508.79</v>
      </c>
      <c r="N123" s="93">
        <f>IF(Objektliste3[[#This Row],[Zürs-
Zone]]&gt;3,"",Objektliste3[[#This Row],[Versicherungssumme Gebäude Überschwemmung Prüfung]])</f>
        <v>108348.11</v>
      </c>
      <c r="O123" s="93">
        <f>IF(Objektliste3[[#This Row],[Zürs-
Zone]]&gt;3,"",M123)</f>
        <v>56508.79</v>
      </c>
      <c r="P123" s="68"/>
      <c r="Q123" s="117"/>
      <c r="R123" s="118"/>
      <c r="S123" s="76"/>
    </row>
    <row r="124" spans="1:19" ht="20.100000000000001" customHeight="1" x14ac:dyDescent="0.25">
      <c r="A124" s="85">
        <v>122</v>
      </c>
      <c r="B124" s="20" t="s">
        <v>200</v>
      </c>
      <c r="C124" s="85"/>
      <c r="D124" s="92"/>
      <c r="E124" s="93">
        <v>225241.35</v>
      </c>
      <c r="F124" s="93">
        <v>4246886.49</v>
      </c>
      <c r="G124" s="93">
        <v>225241.35</v>
      </c>
      <c r="H124" s="93">
        <v>4246886.49</v>
      </c>
      <c r="I124" s="93">
        <v>225241.35</v>
      </c>
      <c r="J124" s="93">
        <v>4246886.49</v>
      </c>
      <c r="K124" s="93">
        <v>225241.35</v>
      </c>
      <c r="L124" s="93">
        <v>4246886.49</v>
      </c>
      <c r="M124" s="93">
        <v>225241.35</v>
      </c>
      <c r="N124" s="93">
        <f>IF(Objektliste3[[#This Row],[Zürs-
Zone]]&gt;3,"",Objektliste3[[#This Row],[Versicherungssumme Gebäude Überschwemmung Prüfung]])</f>
        <v>4246886.49</v>
      </c>
      <c r="O124" s="93">
        <f>IF(Objektliste3[[#This Row],[Zürs-
Zone]]&gt;3,"",M124)</f>
        <v>225241.35</v>
      </c>
      <c r="P124" s="68"/>
      <c r="Q124" s="117"/>
      <c r="R124" s="118"/>
      <c r="S124" s="76"/>
    </row>
    <row r="125" spans="1:19" ht="20.100000000000001" customHeight="1" x14ac:dyDescent="0.25">
      <c r="A125" s="86">
        <v>124</v>
      </c>
      <c r="B125" s="20" t="s">
        <v>201</v>
      </c>
      <c r="C125" s="85"/>
      <c r="D125" s="92"/>
      <c r="E125" s="93">
        <v>12029.47</v>
      </c>
      <c r="F125" s="93">
        <v>11611.92</v>
      </c>
      <c r="G125" s="93">
        <v>12029.47</v>
      </c>
      <c r="H125" s="93">
        <v>11611.92</v>
      </c>
      <c r="I125" s="93">
        <v>12029.47</v>
      </c>
      <c r="J125" s="93">
        <v>11611.92</v>
      </c>
      <c r="K125" s="93">
        <v>12029.47</v>
      </c>
      <c r="L125" s="93">
        <v>11611.92</v>
      </c>
      <c r="M125" s="93">
        <v>12029.47</v>
      </c>
      <c r="N125" s="93">
        <f>IF(Objektliste3[[#This Row],[Zürs-
Zone]]&gt;3,"",Objektliste3[[#This Row],[Versicherungssumme Gebäude Überschwemmung Prüfung]])</f>
        <v>11611.92</v>
      </c>
      <c r="O125" s="93">
        <f>IF(Objektliste3[[#This Row],[Zürs-
Zone]]&gt;3,"",M125)</f>
        <v>12029.47</v>
      </c>
      <c r="P125" s="68"/>
      <c r="Q125" s="117"/>
      <c r="R125" s="118"/>
      <c r="S125" s="76"/>
    </row>
    <row r="126" spans="1:19" ht="20.100000000000001" customHeight="1" x14ac:dyDescent="0.25">
      <c r="A126" s="85">
        <v>125</v>
      </c>
      <c r="B126" s="20" t="s">
        <v>202</v>
      </c>
      <c r="C126" s="85"/>
      <c r="D126" s="92"/>
      <c r="E126" s="93">
        <v>194307.73</v>
      </c>
      <c r="F126" s="93">
        <v>2739511.7</v>
      </c>
      <c r="G126" s="93">
        <v>194307.73</v>
      </c>
      <c r="H126" s="93">
        <v>2739511.7</v>
      </c>
      <c r="I126" s="93">
        <v>194307.73</v>
      </c>
      <c r="J126" s="93">
        <v>2739511.7</v>
      </c>
      <c r="K126" s="93">
        <v>194307.73</v>
      </c>
      <c r="L126" s="93">
        <v>2739511.7</v>
      </c>
      <c r="M126" s="93">
        <v>194307.73</v>
      </c>
      <c r="N126" s="93">
        <f>IF(Objektliste3[[#This Row],[Zürs-
Zone]]&gt;3,"",Objektliste3[[#This Row],[Versicherungssumme Gebäude Überschwemmung Prüfung]])</f>
        <v>2739511.7</v>
      </c>
      <c r="O126" s="93">
        <f>IF(Objektliste3[[#This Row],[Zürs-
Zone]]&gt;3,"",M126)</f>
        <v>194307.73</v>
      </c>
      <c r="P126" s="68"/>
      <c r="Q126" s="117" t="s">
        <v>401</v>
      </c>
      <c r="R126" s="118"/>
      <c r="S126" s="76"/>
    </row>
    <row r="127" spans="1:19" ht="20.100000000000001" customHeight="1" x14ac:dyDescent="0.25">
      <c r="A127" s="85">
        <v>126</v>
      </c>
      <c r="B127" s="20" t="s">
        <v>203</v>
      </c>
      <c r="C127" s="85"/>
      <c r="D127" s="92"/>
      <c r="E127" s="93">
        <v>42785.22</v>
      </c>
      <c r="F127" s="93">
        <v>630577.62</v>
      </c>
      <c r="G127" s="93">
        <v>42785.22</v>
      </c>
      <c r="H127" s="93">
        <v>630577.62</v>
      </c>
      <c r="I127" s="93">
        <v>42785.22</v>
      </c>
      <c r="J127" s="93">
        <v>630577.62</v>
      </c>
      <c r="K127" s="93">
        <v>42785.22</v>
      </c>
      <c r="L127" s="93">
        <v>630577.62</v>
      </c>
      <c r="M127" s="93">
        <v>42785.22</v>
      </c>
      <c r="N127" s="93">
        <f>IF(Objektliste3[[#This Row],[Zürs-
Zone]]&gt;3,"",Objektliste3[[#This Row],[Versicherungssumme Gebäude Überschwemmung Prüfung]])</f>
        <v>630577.62</v>
      </c>
      <c r="O127" s="93">
        <f>IF(Objektliste3[[#This Row],[Zürs-
Zone]]&gt;3,"",M127)</f>
        <v>42785.22</v>
      </c>
      <c r="P127" s="68"/>
      <c r="Q127" s="117"/>
      <c r="R127" s="118"/>
      <c r="S127" s="76"/>
    </row>
    <row r="128" spans="1:19" ht="20.100000000000001" customHeight="1" x14ac:dyDescent="0.25">
      <c r="A128" s="86">
        <v>127</v>
      </c>
      <c r="B128" s="20" t="s">
        <v>204</v>
      </c>
      <c r="C128" s="85"/>
      <c r="D128" s="92"/>
      <c r="E128" s="93">
        <v>53279.68</v>
      </c>
      <c r="F128" s="93">
        <v>2072019.01</v>
      </c>
      <c r="G128" s="93">
        <v>53279.68</v>
      </c>
      <c r="H128" s="93">
        <v>2072019.01</v>
      </c>
      <c r="I128" s="93">
        <v>53279.68</v>
      </c>
      <c r="J128" s="93">
        <v>2072019.01</v>
      </c>
      <c r="K128" s="93">
        <v>53279.68</v>
      </c>
      <c r="L128" s="93">
        <v>2072019.01</v>
      </c>
      <c r="M128" s="93">
        <v>53279.68</v>
      </c>
      <c r="N128" s="93">
        <f>IF(Objektliste3[[#This Row],[Zürs-
Zone]]&gt;3,"",Objektliste3[[#This Row],[Versicherungssumme Gebäude Überschwemmung Prüfung]])</f>
        <v>2072019.01</v>
      </c>
      <c r="O128" s="93">
        <f>IF(Objektliste3[[#This Row],[Zürs-
Zone]]&gt;3,"",M128)</f>
        <v>53279.68</v>
      </c>
      <c r="P128" s="68"/>
      <c r="Q128" s="117"/>
      <c r="R128" s="118"/>
      <c r="S128" s="76"/>
    </row>
    <row r="129" spans="1:19" ht="20.100000000000001" customHeight="1" x14ac:dyDescent="0.25">
      <c r="A129" s="85">
        <v>128</v>
      </c>
      <c r="B129" s="20" t="s">
        <v>205</v>
      </c>
      <c r="C129" s="85"/>
      <c r="D129" s="92"/>
      <c r="E129" s="93"/>
      <c r="F129" s="93">
        <v>440240.01</v>
      </c>
      <c r="G129" s="93"/>
      <c r="H129" s="93">
        <v>440240.01</v>
      </c>
      <c r="I129" s="93"/>
      <c r="J129" s="93">
        <v>440240.01</v>
      </c>
      <c r="K129" s="93"/>
      <c r="L129" s="93">
        <v>440240.01</v>
      </c>
      <c r="M129" s="93"/>
      <c r="N129" s="93">
        <f>IF(Objektliste3[[#This Row],[Zürs-
Zone]]&gt;3,"",Objektliste3[[#This Row],[Versicherungssumme Gebäude Überschwemmung Prüfung]])</f>
        <v>440240.01</v>
      </c>
      <c r="O129" s="93">
        <f>IF(Objektliste3[[#This Row],[Zürs-
Zone]]&gt;3,"",M129)</f>
        <v>0</v>
      </c>
      <c r="P129" s="68"/>
      <c r="Q129" s="117"/>
      <c r="R129" s="118"/>
      <c r="S129" s="76"/>
    </row>
    <row r="130" spans="1:19" ht="20.100000000000001" customHeight="1" x14ac:dyDescent="0.25">
      <c r="A130" s="85">
        <v>129</v>
      </c>
      <c r="B130" s="20" t="s">
        <v>206</v>
      </c>
      <c r="C130" s="85"/>
      <c r="D130" s="92"/>
      <c r="E130" s="93"/>
      <c r="F130" s="93">
        <v>205526.36</v>
      </c>
      <c r="G130" s="93"/>
      <c r="H130" s="93">
        <v>205526.36</v>
      </c>
      <c r="I130" s="93"/>
      <c r="J130" s="93">
        <v>205526.36</v>
      </c>
      <c r="K130" s="93"/>
      <c r="L130" s="93">
        <v>205526.36</v>
      </c>
      <c r="M130" s="93"/>
      <c r="N130" s="93">
        <f>IF(Objektliste3[[#This Row],[Zürs-
Zone]]&gt;3,"",Objektliste3[[#This Row],[Versicherungssumme Gebäude Überschwemmung Prüfung]])</f>
        <v>205526.36</v>
      </c>
      <c r="O130" s="93">
        <f>IF(Objektliste3[[#This Row],[Zürs-
Zone]]&gt;3,"",M130)</f>
        <v>0</v>
      </c>
      <c r="P130" s="68"/>
      <c r="Q130" s="117"/>
      <c r="R130" s="118"/>
      <c r="S130" s="76"/>
    </row>
    <row r="131" spans="1:19" ht="20.100000000000001" customHeight="1" x14ac:dyDescent="0.25">
      <c r="A131" s="86">
        <v>130</v>
      </c>
      <c r="B131" s="20" t="s">
        <v>207</v>
      </c>
      <c r="C131" s="85"/>
      <c r="D131" s="92"/>
      <c r="E131" s="93">
        <v>53279.68</v>
      </c>
      <c r="F131" s="93">
        <v>1362949.29</v>
      </c>
      <c r="G131" s="93">
        <v>53279.68</v>
      </c>
      <c r="H131" s="93">
        <v>1362949.29</v>
      </c>
      <c r="I131" s="93">
        <v>53279.68</v>
      </c>
      <c r="J131" s="93">
        <v>1362949.29</v>
      </c>
      <c r="K131" s="93">
        <v>53279.68</v>
      </c>
      <c r="L131" s="93">
        <v>1362949.29</v>
      </c>
      <c r="M131" s="93">
        <v>53279.68</v>
      </c>
      <c r="N131" s="93">
        <f>IF(Objektliste3[[#This Row],[Zürs-
Zone]]&gt;3,"",Objektliste3[[#This Row],[Versicherungssumme Gebäude Überschwemmung Prüfung]])</f>
        <v>1362949.29</v>
      </c>
      <c r="O131" s="93">
        <f>IF(Objektliste3[[#This Row],[Zürs-
Zone]]&gt;3,"",M131)</f>
        <v>53279.68</v>
      </c>
      <c r="P131" s="68"/>
      <c r="Q131" s="117"/>
      <c r="R131" s="118"/>
      <c r="S131" s="76"/>
    </row>
    <row r="132" spans="1:19" ht="20.100000000000001" customHeight="1" x14ac:dyDescent="0.25">
      <c r="A132" s="85">
        <v>131</v>
      </c>
      <c r="B132" s="20" t="s">
        <v>208</v>
      </c>
      <c r="C132" s="85"/>
      <c r="D132" s="92"/>
      <c r="E132" s="93"/>
      <c r="F132" s="93">
        <v>823255.54</v>
      </c>
      <c r="G132" s="93"/>
      <c r="H132" s="93">
        <v>823255.54</v>
      </c>
      <c r="I132" s="93"/>
      <c r="J132" s="93">
        <v>823255.54</v>
      </c>
      <c r="K132" s="93"/>
      <c r="L132" s="93">
        <v>823255.54</v>
      </c>
      <c r="M132" s="93"/>
      <c r="N132" s="93">
        <f>IF(Objektliste3[[#This Row],[Zürs-
Zone]]&gt;3,"",Objektliste3[[#This Row],[Versicherungssumme Gebäude Überschwemmung Prüfung]])</f>
        <v>823255.54</v>
      </c>
      <c r="O132" s="93">
        <f>IF(Objektliste3[[#This Row],[Zürs-
Zone]]&gt;3,"",M132)</f>
        <v>0</v>
      </c>
      <c r="P132" s="68"/>
      <c r="Q132" s="117"/>
      <c r="R132" s="118"/>
      <c r="S132" s="76"/>
    </row>
    <row r="133" spans="1:19" ht="20.100000000000001" customHeight="1" x14ac:dyDescent="0.25">
      <c r="A133" s="85">
        <v>132</v>
      </c>
      <c r="B133" s="20" t="s">
        <v>209</v>
      </c>
      <c r="C133" s="85"/>
      <c r="D133" s="92"/>
      <c r="E133" s="93">
        <v>20988.98</v>
      </c>
      <c r="F133" s="93">
        <v>212403.91</v>
      </c>
      <c r="G133" s="93">
        <v>20988.98</v>
      </c>
      <c r="H133" s="93">
        <v>212403.91</v>
      </c>
      <c r="I133" s="93">
        <v>20988.98</v>
      </c>
      <c r="J133" s="93">
        <v>212403.91</v>
      </c>
      <c r="K133" s="93">
        <v>20988.98</v>
      </c>
      <c r="L133" s="93">
        <v>212403.91</v>
      </c>
      <c r="M133" s="93">
        <v>20988.98</v>
      </c>
      <c r="N133" s="93">
        <f>IF(Objektliste3[[#This Row],[Zürs-
Zone]]&gt;3,"",Objektliste3[[#This Row],[Versicherungssumme Gebäude Überschwemmung Prüfung]])</f>
        <v>212403.91</v>
      </c>
      <c r="O133" s="93">
        <f>IF(Objektliste3[[#This Row],[Zürs-
Zone]]&gt;3,"",M133)</f>
        <v>20988.98</v>
      </c>
      <c r="P133" s="68"/>
      <c r="Q133" s="117"/>
      <c r="R133" s="118"/>
      <c r="S133" s="76"/>
    </row>
    <row r="134" spans="1:19" ht="20.100000000000001" customHeight="1" x14ac:dyDescent="0.25">
      <c r="A134" s="86">
        <v>133</v>
      </c>
      <c r="B134" s="20" t="s">
        <v>210</v>
      </c>
      <c r="C134" s="85"/>
      <c r="D134" s="92"/>
      <c r="E134" s="93"/>
      <c r="F134" s="93">
        <v>72403.649999999994</v>
      </c>
      <c r="G134" s="93"/>
      <c r="H134" s="93">
        <v>72403.649999999994</v>
      </c>
      <c r="I134" s="93"/>
      <c r="J134" s="93">
        <v>72403.649999999994</v>
      </c>
      <c r="K134" s="93"/>
      <c r="L134" s="93">
        <v>72403.649999999994</v>
      </c>
      <c r="M134" s="93"/>
      <c r="N134" s="93">
        <f>IF(Objektliste3[[#This Row],[Zürs-
Zone]]&gt;3,"",Objektliste3[[#This Row],[Versicherungssumme Gebäude Überschwemmung Prüfung]])</f>
        <v>72403.649999999994</v>
      </c>
      <c r="O134" s="93">
        <f>IF(Objektliste3[[#This Row],[Zürs-
Zone]]&gt;3,"",M134)</f>
        <v>0</v>
      </c>
      <c r="P134" s="68"/>
      <c r="Q134" s="117"/>
      <c r="R134" s="118"/>
      <c r="S134" s="76"/>
    </row>
    <row r="135" spans="1:19" ht="20.100000000000001" customHeight="1" x14ac:dyDescent="0.25">
      <c r="A135" s="85">
        <v>134</v>
      </c>
      <c r="B135" s="20" t="s">
        <v>398</v>
      </c>
      <c r="C135" s="85"/>
      <c r="D135" s="92"/>
      <c r="E135" s="93"/>
      <c r="F135" s="93">
        <v>237692.33</v>
      </c>
      <c r="G135" s="93"/>
      <c r="H135" s="93">
        <v>237692.33</v>
      </c>
      <c r="I135" s="93"/>
      <c r="J135" s="93">
        <v>237692.33</v>
      </c>
      <c r="K135" s="93"/>
      <c r="L135" s="93">
        <v>237692.33</v>
      </c>
      <c r="M135" s="93"/>
      <c r="N135" s="93">
        <f>IF(Objektliste3[[#This Row],[Zürs-
Zone]]&gt;3,"",Objektliste3[[#This Row],[Versicherungssumme Gebäude Überschwemmung Prüfung]])</f>
        <v>237692.33</v>
      </c>
      <c r="O135" s="93">
        <f>IF(Objektliste3[[#This Row],[Zürs-
Zone]]&gt;3,"",M135)</f>
        <v>0</v>
      </c>
      <c r="P135" s="68"/>
      <c r="Q135" s="117"/>
      <c r="R135" s="118"/>
      <c r="S135" s="76"/>
    </row>
    <row r="136" spans="1:19" ht="20.100000000000001" customHeight="1" x14ac:dyDescent="0.25">
      <c r="A136" s="85">
        <v>135</v>
      </c>
      <c r="B136" s="20" t="s">
        <v>211</v>
      </c>
      <c r="C136" s="85"/>
      <c r="D136" s="92"/>
      <c r="E136" s="93">
        <v>177767.02</v>
      </c>
      <c r="F136" s="93">
        <v>9165564.0899999999</v>
      </c>
      <c r="G136" s="93">
        <v>177767.02</v>
      </c>
      <c r="H136" s="93">
        <v>9165564.0899999999</v>
      </c>
      <c r="I136" s="93">
        <v>177767.02</v>
      </c>
      <c r="J136" s="93">
        <v>9165564.0899999999</v>
      </c>
      <c r="K136" s="93">
        <v>177767.02</v>
      </c>
      <c r="L136" s="93">
        <v>9165564.0899999999</v>
      </c>
      <c r="M136" s="93">
        <v>177767.02</v>
      </c>
      <c r="N136" s="93">
        <f>IF(Objektliste3[[#This Row],[Zürs-
Zone]]&gt;3,"",Objektliste3[[#This Row],[Versicherungssumme Gebäude Überschwemmung Prüfung]])</f>
        <v>9165564.0899999999</v>
      </c>
      <c r="O136" s="93">
        <f>IF(Objektliste3[[#This Row],[Zürs-
Zone]]&gt;3,"",M136)</f>
        <v>177767.02</v>
      </c>
      <c r="P136" s="68"/>
      <c r="Q136" s="117"/>
      <c r="R136" s="118"/>
      <c r="S136" s="76"/>
    </row>
    <row r="137" spans="1:19" ht="20.100000000000001" customHeight="1" x14ac:dyDescent="0.25">
      <c r="A137" s="86">
        <v>136</v>
      </c>
      <c r="B137" s="20" t="s">
        <v>212</v>
      </c>
      <c r="C137" s="85"/>
      <c r="D137" s="92"/>
      <c r="E137" s="93">
        <v>33905.25</v>
      </c>
      <c r="F137" s="93">
        <v>363166.14</v>
      </c>
      <c r="G137" s="93">
        <v>33905.25</v>
      </c>
      <c r="H137" s="93">
        <v>363166.14</v>
      </c>
      <c r="I137" s="93">
        <v>33905.25</v>
      </c>
      <c r="J137" s="93">
        <v>363166.14</v>
      </c>
      <c r="K137" s="93">
        <v>33905.25</v>
      </c>
      <c r="L137" s="93">
        <v>363166.14</v>
      </c>
      <c r="M137" s="93">
        <v>33905.25</v>
      </c>
      <c r="N137" s="93">
        <f>IF(Objektliste3[[#This Row],[Zürs-
Zone]]&gt;3,"",Objektliste3[[#This Row],[Versicherungssumme Gebäude Überschwemmung Prüfung]])</f>
        <v>363166.14</v>
      </c>
      <c r="O137" s="93">
        <f>IF(Objektliste3[[#This Row],[Zürs-
Zone]]&gt;3,"",M137)</f>
        <v>33905.25</v>
      </c>
      <c r="P137" s="68"/>
      <c r="Q137" s="117" t="s">
        <v>401</v>
      </c>
      <c r="R137" s="118"/>
      <c r="S137" s="76"/>
    </row>
    <row r="138" spans="1:19" ht="20.100000000000001" customHeight="1" x14ac:dyDescent="0.25">
      <c r="A138" s="85">
        <v>137</v>
      </c>
      <c r="B138" s="20" t="s">
        <v>213</v>
      </c>
      <c r="C138" s="85"/>
      <c r="D138" s="92"/>
      <c r="E138" s="93">
        <v>83148.63</v>
      </c>
      <c r="F138" s="93">
        <v>2653429.91</v>
      </c>
      <c r="G138" s="93">
        <v>83148.63</v>
      </c>
      <c r="H138" s="93">
        <v>2653429.91</v>
      </c>
      <c r="I138" s="93">
        <v>83148.63</v>
      </c>
      <c r="J138" s="93">
        <v>2653429.91</v>
      </c>
      <c r="K138" s="93">
        <v>83148.63</v>
      </c>
      <c r="L138" s="93">
        <v>2653429.91</v>
      </c>
      <c r="M138" s="93">
        <v>83148.63</v>
      </c>
      <c r="N138" s="93">
        <f>IF(Objektliste3[[#This Row],[Zürs-
Zone]]&gt;3,"",Objektliste3[[#This Row],[Versicherungssumme Gebäude Überschwemmung Prüfung]])</f>
        <v>2653429.91</v>
      </c>
      <c r="O138" s="93">
        <f>IF(Objektliste3[[#This Row],[Zürs-
Zone]]&gt;3,"",M138)</f>
        <v>83148.63</v>
      </c>
      <c r="P138" s="68"/>
      <c r="Q138" s="117"/>
      <c r="R138" s="118"/>
      <c r="S138" s="76"/>
    </row>
    <row r="139" spans="1:19" ht="20.100000000000001" customHeight="1" x14ac:dyDescent="0.25">
      <c r="A139" s="85">
        <v>138</v>
      </c>
      <c r="B139" s="20" t="s">
        <v>214</v>
      </c>
      <c r="C139" s="85"/>
      <c r="D139" s="92"/>
      <c r="E139" s="93">
        <v>60934.21</v>
      </c>
      <c r="F139" s="93">
        <v>475268.09</v>
      </c>
      <c r="G139" s="93">
        <v>60934.21</v>
      </c>
      <c r="H139" s="93">
        <v>475268.09</v>
      </c>
      <c r="I139" s="93">
        <v>60934.21</v>
      </c>
      <c r="J139" s="93">
        <v>475268.09</v>
      </c>
      <c r="K139" s="93">
        <v>60934.21</v>
      </c>
      <c r="L139" s="93">
        <v>475268.09</v>
      </c>
      <c r="M139" s="93">
        <v>60934.21</v>
      </c>
      <c r="N139" s="93">
        <f>IF(Objektliste3[[#This Row],[Zürs-
Zone]]&gt;3,"",Objektliste3[[#This Row],[Versicherungssumme Gebäude Überschwemmung Prüfung]])</f>
        <v>475268.09</v>
      </c>
      <c r="O139" s="93">
        <f>IF(Objektliste3[[#This Row],[Zürs-
Zone]]&gt;3,"",M139)</f>
        <v>60934.21</v>
      </c>
      <c r="P139" s="68"/>
      <c r="Q139" s="117"/>
      <c r="R139" s="118"/>
      <c r="S139" s="76"/>
    </row>
    <row r="140" spans="1:19" ht="20.100000000000001" customHeight="1" x14ac:dyDescent="0.25">
      <c r="A140" s="86">
        <v>139</v>
      </c>
      <c r="B140" s="20" t="s">
        <v>215</v>
      </c>
      <c r="C140" s="85"/>
      <c r="D140" s="92"/>
      <c r="E140" s="93">
        <v>42785.22</v>
      </c>
      <c r="F140" s="93">
        <v>777717.65</v>
      </c>
      <c r="G140" s="93">
        <v>42785.22</v>
      </c>
      <c r="H140" s="93">
        <v>777717.65</v>
      </c>
      <c r="I140" s="93">
        <v>42785.22</v>
      </c>
      <c r="J140" s="93">
        <v>777717.65</v>
      </c>
      <c r="K140" s="93">
        <v>42785.22</v>
      </c>
      <c r="L140" s="93">
        <v>777717.65</v>
      </c>
      <c r="M140" s="93">
        <v>42785.22</v>
      </c>
      <c r="N140" s="93">
        <f>IF(Objektliste3[[#This Row],[Zürs-
Zone]]&gt;3,"",Objektliste3[[#This Row],[Versicherungssumme Gebäude Überschwemmung Prüfung]])</f>
        <v>777717.65</v>
      </c>
      <c r="O140" s="93">
        <f>IF(Objektliste3[[#This Row],[Zürs-
Zone]]&gt;3,"",M140)</f>
        <v>42785.22</v>
      </c>
      <c r="P140" s="68"/>
      <c r="Q140" s="117"/>
      <c r="R140" s="118"/>
      <c r="S140" s="76"/>
    </row>
    <row r="141" spans="1:19" ht="20.100000000000001" customHeight="1" x14ac:dyDescent="0.25">
      <c r="A141" s="85">
        <v>140</v>
      </c>
      <c r="B141" s="20" t="s">
        <v>216</v>
      </c>
      <c r="C141" s="85"/>
      <c r="D141" s="92"/>
      <c r="E141" s="93">
        <v>29061.65</v>
      </c>
      <c r="F141" s="93">
        <v>239776.01</v>
      </c>
      <c r="G141" s="93">
        <v>29061.65</v>
      </c>
      <c r="H141" s="93">
        <v>239776.01</v>
      </c>
      <c r="I141" s="93">
        <v>29061.65</v>
      </c>
      <c r="J141" s="93">
        <v>239776.01</v>
      </c>
      <c r="K141" s="93">
        <v>29061.65</v>
      </c>
      <c r="L141" s="93">
        <v>239776.01</v>
      </c>
      <c r="M141" s="93">
        <v>29061.65</v>
      </c>
      <c r="N141" s="93">
        <f>IF(Objektliste3[[#This Row],[Zürs-
Zone]]&gt;3,"",Objektliste3[[#This Row],[Versicherungssumme Gebäude Überschwemmung Prüfung]])</f>
        <v>239776.01</v>
      </c>
      <c r="O141" s="93">
        <f>IF(Objektliste3[[#This Row],[Zürs-
Zone]]&gt;3,"",M141)</f>
        <v>29061.65</v>
      </c>
      <c r="P141" s="68"/>
      <c r="Q141" s="117"/>
      <c r="R141" s="118"/>
      <c r="S141" s="76"/>
    </row>
    <row r="142" spans="1:19" ht="20.100000000000001" customHeight="1" x14ac:dyDescent="0.25">
      <c r="A142" s="85">
        <v>141</v>
      </c>
      <c r="B142" s="20" t="s">
        <v>217</v>
      </c>
      <c r="C142" s="85"/>
      <c r="D142" s="92"/>
      <c r="E142" s="93"/>
      <c r="F142" s="93">
        <v>81746.12</v>
      </c>
      <c r="G142" s="93"/>
      <c r="H142" s="93">
        <v>81746.12</v>
      </c>
      <c r="I142" s="93"/>
      <c r="J142" s="93">
        <v>81746.12</v>
      </c>
      <c r="K142" s="93"/>
      <c r="L142" s="93">
        <v>81746.12</v>
      </c>
      <c r="M142" s="93"/>
      <c r="N142" s="93">
        <f>IF(Objektliste3[[#This Row],[Zürs-
Zone]]&gt;3,"",Objektliste3[[#This Row],[Versicherungssumme Gebäude Überschwemmung Prüfung]])</f>
        <v>81746.12</v>
      </c>
      <c r="O142" s="93">
        <f>IF(Objektliste3[[#This Row],[Zürs-
Zone]]&gt;3,"",M142)</f>
        <v>0</v>
      </c>
      <c r="P142" s="68"/>
      <c r="Q142" s="117"/>
      <c r="R142" s="118"/>
      <c r="S142" s="76"/>
    </row>
    <row r="143" spans="1:19" ht="20.100000000000001" customHeight="1" x14ac:dyDescent="0.25">
      <c r="A143" s="86">
        <v>142</v>
      </c>
      <c r="B143" s="20" t="s">
        <v>218</v>
      </c>
      <c r="C143" s="85"/>
      <c r="D143" s="92"/>
      <c r="E143" s="93">
        <v>25935.57</v>
      </c>
      <c r="F143" s="93">
        <v>1361202.14</v>
      </c>
      <c r="G143" s="93">
        <v>25935.57</v>
      </c>
      <c r="H143" s="93">
        <v>1361202.14</v>
      </c>
      <c r="I143" s="93">
        <v>25935.57</v>
      </c>
      <c r="J143" s="93">
        <v>1361202.14</v>
      </c>
      <c r="K143" s="93">
        <v>25935.57</v>
      </c>
      <c r="L143" s="93">
        <v>1361202.14</v>
      </c>
      <c r="M143" s="93">
        <v>25935.57</v>
      </c>
      <c r="N143" s="93">
        <f>IF(Objektliste3[[#This Row],[Zürs-
Zone]]&gt;3,"",Objektliste3[[#This Row],[Versicherungssumme Gebäude Überschwemmung Prüfung]])</f>
        <v>1361202.14</v>
      </c>
      <c r="O143" s="93">
        <f>IF(Objektliste3[[#This Row],[Zürs-
Zone]]&gt;3,"",M143)</f>
        <v>25935.57</v>
      </c>
      <c r="P143" s="68"/>
      <c r="Q143" s="117"/>
      <c r="R143" s="118"/>
      <c r="S143" s="76"/>
    </row>
    <row r="144" spans="1:19" ht="20.100000000000001" customHeight="1" x14ac:dyDescent="0.25">
      <c r="A144" s="85">
        <v>143</v>
      </c>
      <c r="B144" s="20" t="s">
        <v>219</v>
      </c>
      <c r="C144" s="85"/>
      <c r="D144" s="92"/>
      <c r="E144" s="93">
        <v>10941.42</v>
      </c>
      <c r="F144" s="93">
        <v>102775.66</v>
      </c>
      <c r="G144" s="93">
        <v>10941.42</v>
      </c>
      <c r="H144" s="93">
        <v>102775.66</v>
      </c>
      <c r="I144" s="93">
        <v>10941.42</v>
      </c>
      <c r="J144" s="93">
        <v>102775.66</v>
      </c>
      <c r="K144" s="93">
        <v>10941.42</v>
      </c>
      <c r="L144" s="93">
        <v>102775.66</v>
      </c>
      <c r="M144" s="93">
        <v>10941.42</v>
      </c>
      <c r="N144" s="93">
        <f>IF(Objektliste3[[#This Row],[Zürs-
Zone]]&gt;3,"",Objektliste3[[#This Row],[Versicherungssumme Gebäude Überschwemmung Prüfung]])</f>
        <v>102775.66</v>
      </c>
      <c r="O144" s="93">
        <f>IF(Objektliste3[[#This Row],[Zürs-
Zone]]&gt;3,"",M144)</f>
        <v>10941.42</v>
      </c>
      <c r="P144" s="68"/>
      <c r="Q144" s="117"/>
      <c r="R144" s="118"/>
      <c r="S144" s="76"/>
    </row>
    <row r="145" spans="1:19" ht="20.100000000000001" customHeight="1" x14ac:dyDescent="0.25">
      <c r="A145" s="85">
        <v>144</v>
      </c>
      <c r="B145" s="20" t="s">
        <v>220</v>
      </c>
      <c r="C145" s="85"/>
      <c r="D145" s="92"/>
      <c r="E145" s="93">
        <v>470039.92</v>
      </c>
      <c r="F145" s="93">
        <v>2458145.02</v>
      </c>
      <c r="G145" s="93">
        <v>470039.92</v>
      </c>
      <c r="H145" s="93">
        <v>2458145.02</v>
      </c>
      <c r="I145" s="93">
        <v>470039.92</v>
      </c>
      <c r="J145" s="93">
        <v>2458145.02</v>
      </c>
      <c r="K145" s="93">
        <v>470039.92</v>
      </c>
      <c r="L145" s="93">
        <v>2458145.02</v>
      </c>
      <c r="M145" s="93">
        <v>470039.92</v>
      </c>
      <c r="N145" s="93">
        <f>IF(Objektliste3[[#This Row],[Zürs-
Zone]]&gt;3,"",Objektliste3[[#This Row],[Versicherungssumme Gebäude Überschwemmung Prüfung]])</f>
        <v>2458145.02</v>
      </c>
      <c r="O145" s="93">
        <f>IF(Objektliste3[[#This Row],[Zürs-
Zone]]&gt;3,"",M145)</f>
        <v>470039.92</v>
      </c>
      <c r="P145" s="68"/>
      <c r="Q145" s="117"/>
      <c r="R145" s="118"/>
      <c r="S145" s="76"/>
    </row>
    <row r="146" spans="1:19" ht="20.100000000000001" customHeight="1" x14ac:dyDescent="0.25">
      <c r="A146" s="86">
        <v>145</v>
      </c>
      <c r="B146" s="20" t="s">
        <v>221</v>
      </c>
      <c r="C146" s="85"/>
      <c r="D146" s="92"/>
      <c r="E146" s="93"/>
      <c r="F146" s="93">
        <v>227709.35</v>
      </c>
      <c r="G146" s="93"/>
      <c r="H146" s="93">
        <v>227709.35</v>
      </c>
      <c r="I146" s="93"/>
      <c r="J146" s="93">
        <v>227709.35</v>
      </c>
      <c r="K146" s="93"/>
      <c r="L146" s="93">
        <v>227709.35</v>
      </c>
      <c r="M146" s="93"/>
      <c r="N146" s="93">
        <f>IF(Objektliste3[[#This Row],[Zürs-
Zone]]&gt;3,"",Objektliste3[[#This Row],[Versicherungssumme Gebäude Überschwemmung Prüfung]])</f>
        <v>227709.35</v>
      </c>
      <c r="O146" s="93">
        <f>IF(Objektliste3[[#This Row],[Zürs-
Zone]]&gt;3,"",M146)</f>
        <v>0</v>
      </c>
      <c r="P146" s="68"/>
      <c r="Q146" s="117"/>
      <c r="R146" s="118"/>
      <c r="S146" s="76"/>
    </row>
    <row r="147" spans="1:19" ht="20.100000000000001" customHeight="1" x14ac:dyDescent="0.25">
      <c r="A147" s="85">
        <v>146</v>
      </c>
      <c r="B147" s="20" t="s">
        <v>222</v>
      </c>
      <c r="C147" s="85"/>
      <c r="D147" s="92"/>
      <c r="E147" s="93">
        <v>109788.42</v>
      </c>
      <c r="F147" s="93">
        <v>1153365.53</v>
      </c>
      <c r="G147" s="93">
        <v>109788.42</v>
      </c>
      <c r="H147" s="93">
        <v>1153365.53</v>
      </c>
      <c r="I147" s="93">
        <v>109788.42</v>
      </c>
      <c r="J147" s="93">
        <v>1153365.53</v>
      </c>
      <c r="K147" s="93">
        <v>109788.42</v>
      </c>
      <c r="L147" s="93">
        <v>1153365.53</v>
      </c>
      <c r="M147" s="93">
        <v>109788.42</v>
      </c>
      <c r="N147" s="93">
        <f>IF(Objektliste3[[#This Row],[Zürs-
Zone]]&gt;3,"",Objektliste3[[#This Row],[Versicherungssumme Gebäude Überschwemmung Prüfung]])</f>
        <v>1153365.53</v>
      </c>
      <c r="O147" s="93">
        <f>IF(Objektliste3[[#This Row],[Zürs-
Zone]]&gt;3,"",M147)</f>
        <v>109788.42</v>
      </c>
      <c r="P147" s="68" t="s">
        <v>408</v>
      </c>
      <c r="Q147" s="117"/>
      <c r="R147" s="118"/>
      <c r="S147" s="76"/>
    </row>
    <row r="148" spans="1:19" ht="20.100000000000001" customHeight="1" x14ac:dyDescent="0.25">
      <c r="A148" s="85">
        <v>147</v>
      </c>
      <c r="B148" s="20" t="s">
        <v>223</v>
      </c>
      <c r="C148" s="85"/>
      <c r="D148" s="92"/>
      <c r="E148" s="93"/>
      <c r="F148" s="93">
        <v>27408.74</v>
      </c>
      <c r="G148" s="93"/>
      <c r="H148" s="93">
        <v>27408.74</v>
      </c>
      <c r="I148" s="93"/>
      <c r="J148" s="93">
        <v>27408.74</v>
      </c>
      <c r="K148" s="93"/>
      <c r="L148" s="93">
        <v>27408.74</v>
      </c>
      <c r="M148" s="93"/>
      <c r="N148" s="93">
        <f>IF(Objektliste3[[#This Row],[Zürs-
Zone]]&gt;3,"",Objektliste3[[#This Row],[Versicherungssumme Gebäude Überschwemmung Prüfung]])</f>
        <v>27408.74</v>
      </c>
      <c r="O148" s="93">
        <f>IF(Objektliste3[[#This Row],[Zürs-
Zone]]&gt;3,"",M148)</f>
        <v>0</v>
      </c>
      <c r="P148" s="68"/>
      <c r="Q148" s="117"/>
      <c r="R148" s="118"/>
      <c r="S148" s="76"/>
    </row>
    <row r="149" spans="1:19" ht="20.100000000000001" customHeight="1" x14ac:dyDescent="0.25">
      <c r="A149" s="86">
        <v>148</v>
      </c>
      <c r="B149" s="20" t="s">
        <v>224</v>
      </c>
      <c r="C149" s="85"/>
      <c r="D149" s="92"/>
      <c r="E149" s="93"/>
      <c r="F149" s="93">
        <v>405788.66</v>
      </c>
      <c r="G149" s="93"/>
      <c r="H149" s="93">
        <v>405788.66</v>
      </c>
      <c r="I149" s="93"/>
      <c r="J149" s="93">
        <v>405788.66</v>
      </c>
      <c r="K149" s="93"/>
      <c r="L149" s="93">
        <v>405788.66</v>
      </c>
      <c r="M149" s="93"/>
      <c r="N149" s="93">
        <f>IF(Objektliste3[[#This Row],[Zürs-
Zone]]&gt;3,"",Objektliste3[[#This Row],[Versicherungssumme Gebäude Überschwemmung Prüfung]])</f>
        <v>405788.66</v>
      </c>
      <c r="O149" s="93">
        <f>IF(Objektliste3[[#This Row],[Zürs-
Zone]]&gt;3,"",M149)</f>
        <v>0</v>
      </c>
      <c r="P149" s="68"/>
      <c r="Q149" s="117"/>
      <c r="R149" s="118"/>
      <c r="S149" s="76"/>
    </row>
    <row r="150" spans="1:19" ht="20.100000000000001" customHeight="1" x14ac:dyDescent="0.25">
      <c r="A150" s="85">
        <v>149</v>
      </c>
      <c r="B150" s="20" t="s">
        <v>225</v>
      </c>
      <c r="C150" s="85"/>
      <c r="D150" s="92"/>
      <c r="E150" s="93">
        <v>268298.58</v>
      </c>
      <c r="F150" s="93">
        <v>3915944.32</v>
      </c>
      <c r="G150" s="93">
        <v>268298.58</v>
      </c>
      <c r="H150" s="93">
        <v>3915944.32</v>
      </c>
      <c r="I150" s="93">
        <v>268298.58</v>
      </c>
      <c r="J150" s="93">
        <v>3915944.32</v>
      </c>
      <c r="K150" s="93">
        <v>268298.58</v>
      </c>
      <c r="L150" s="93">
        <v>3915944.32</v>
      </c>
      <c r="M150" s="93">
        <v>268298.58</v>
      </c>
      <c r="N150" s="93">
        <f>IF(Objektliste3[[#This Row],[Zürs-
Zone]]&gt;3,"",Objektliste3[[#This Row],[Versicherungssumme Gebäude Überschwemmung Prüfung]])</f>
        <v>3915944.32</v>
      </c>
      <c r="O150" s="93">
        <f>IF(Objektliste3[[#This Row],[Zürs-
Zone]]&gt;3,"",M150)</f>
        <v>268298.58</v>
      </c>
      <c r="P150" s="68"/>
      <c r="Q150" s="117"/>
      <c r="R150" s="118"/>
      <c r="S150" s="76"/>
    </row>
    <row r="151" spans="1:19" ht="20.100000000000001" customHeight="1" x14ac:dyDescent="0.25">
      <c r="A151" s="85">
        <v>150</v>
      </c>
      <c r="B151" s="20" t="s">
        <v>226</v>
      </c>
      <c r="C151" s="85"/>
      <c r="D151" s="92"/>
      <c r="E151" s="93">
        <v>373870</v>
      </c>
      <c r="F151" s="93">
        <v>3991323.93</v>
      </c>
      <c r="G151" s="93">
        <v>373870</v>
      </c>
      <c r="H151" s="93">
        <v>3991323.93</v>
      </c>
      <c r="I151" s="93">
        <v>373870</v>
      </c>
      <c r="J151" s="93">
        <v>3991323.93</v>
      </c>
      <c r="K151" s="93">
        <v>373870</v>
      </c>
      <c r="L151" s="93">
        <v>3991323.93</v>
      </c>
      <c r="M151" s="93">
        <v>373870</v>
      </c>
      <c r="N151" s="93">
        <f>IF(Objektliste3[[#This Row],[Zürs-
Zone]]&gt;3,"",Objektliste3[[#This Row],[Versicherungssumme Gebäude Überschwemmung Prüfung]])</f>
        <v>3991323.93</v>
      </c>
      <c r="O151" s="93">
        <f>IF(Objektliste3[[#This Row],[Zürs-
Zone]]&gt;3,"",M151)</f>
        <v>373870</v>
      </c>
      <c r="P151" s="68"/>
      <c r="Q151" s="117"/>
      <c r="R151" s="118"/>
      <c r="S151" s="76"/>
    </row>
    <row r="152" spans="1:19" ht="20.100000000000001" customHeight="1" x14ac:dyDescent="0.25">
      <c r="A152" s="86">
        <v>151</v>
      </c>
      <c r="B152" s="20" t="s">
        <v>227</v>
      </c>
      <c r="C152" s="85"/>
      <c r="D152" s="92"/>
      <c r="E152" s="93"/>
      <c r="F152" s="93">
        <v>517312.15</v>
      </c>
      <c r="G152" s="93"/>
      <c r="H152" s="93">
        <v>517312.15</v>
      </c>
      <c r="I152" s="93"/>
      <c r="J152" s="93">
        <v>517312.15</v>
      </c>
      <c r="K152" s="93"/>
      <c r="L152" s="93">
        <v>517312.15</v>
      </c>
      <c r="M152" s="93"/>
      <c r="N152" s="93">
        <f>IF(Objektliste3[[#This Row],[Zürs-
Zone]]&gt;3,"",Objektliste3[[#This Row],[Versicherungssumme Gebäude Überschwemmung Prüfung]])</f>
        <v>517312.15</v>
      </c>
      <c r="O152" s="93">
        <f>IF(Objektliste3[[#This Row],[Zürs-
Zone]]&gt;3,"",M152)</f>
        <v>0</v>
      </c>
      <c r="P152" s="68"/>
      <c r="Q152" s="117"/>
      <c r="R152" s="118"/>
      <c r="S152" s="76"/>
    </row>
    <row r="153" spans="1:19" ht="20.100000000000001" customHeight="1" x14ac:dyDescent="0.25">
      <c r="A153" s="85">
        <v>152</v>
      </c>
      <c r="B153" s="20" t="s">
        <v>228</v>
      </c>
      <c r="C153" s="85"/>
      <c r="D153" s="92"/>
      <c r="E153" s="93">
        <v>50857.88</v>
      </c>
      <c r="F153" s="93"/>
      <c r="G153" s="93">
        <v>50857.88</v>
      </c>
      <c r="H153" s="93"/>
      <c r="I153" s="93">
        <v>50857.88</v>
      </c>
      <c r="J153" s="93"/>
      <c r="K153" s="93">
        <v>50857.88</v>
      </c>
      <c r="L153" s="93"/>
      <c r="M153" s="93">
        <v>50857.88</v>
      </c>
      <c r="N153" s="93">
        <f>IF(Objektliste3[[#This Row],[Zürs-
Zone]]&gt;3,"",Objektliste3[[#This Row],[Versicherungssumme Gebäude Überschwemmung Prüfung]])</f>
        <v>0</v>
      </c>
      <c r="O153" s="93">
        <f>IF(Objektliste3[[#This Row],[Zürs-
Zone]]&gt;3,"",M153)</f>
        <v>50857.88</v>
      </c>
      <c r="P153" s="68"/>
      <c r="Q153" s="117"/>
      <c r="R153" s="118"/>
      <c r="S153" s="76"/>
    </row>
    <row r="154" spans="1:19" ht="20.100000000000001" customHeight="1" x14ac:dyDescent="0.25">
      <c r="A154" s="85">
        <v>153</v>
      </c>
      <c r="B154" s="20" t="s">
        <v>229</v>
      </c>
      <c r="C154" s="85"/>
      <c r="D154" s="92"/>
      <c r="E154" s="93"/>
      <c r="F154" s="93">
        <v>8527.81</v>
      </c>
      <c r="G154" s="93"/>
      <c r="H154" s="93">
        <v>8527.81</v>
      </c>
      <c r="I154" s="93"/>
      <c r="J154" s="93">
        <v>8527.81</v>
      </c>
      <c r="K154" s="93"/>
      <c r="L154" s="93">
        <v>8527.81</v>
      </c>
      <c r="M154" s="93"/>
      <c r="N154" s="93">
        <f>IF(Objektliste3[[#This Row],[Zürs-
Zone]]&gt;3,"",Objektliste3[[#This Row],[Versicherungssumme Gebäude Überschwemmung Prüfung]])</f>
        <v>8527.81</v>
      </c>
      <c r="O154" s="93">
        <f>IF(Objektliste3[[#This Row],[Zürs-
Zone]]&gt;3,"",M154)</f>
        <v>0</v>
      </c>
      <c r="P154" s="68"/>
      <c r="Q154" s="117"/>
      <c r="R154" s="118"/>
      <c r="S154" s="76"/>
    </row>
    <row r="155" spans="1:19" ht="20.100000000000001" customHeight="1" x14ac:dyDescent="0.25">
      <c r="A155" s="86">
        <v>154</v>
      </c>
      <c r="B155" s="20" t="s">
        <v>230</v>
      </c>
      <c r="C155" s="85"/>
      <c r="D155" s="92"/>
      <c r="E155" s="93">
        <v>16145.38</v>
      </c>
      <c r="F155" s="93">
        <v>752332.51</v>
      </c>
      <c r="G155" s="93">
        <v>16145.38</v>
      </c>
      <c r="H155" s="93">
        <v>752332.51</v>
      </c>
      <c r="I155" s="93">
        <v>16145.38</v>
      </c>
      <c r="J155" s="93">
        <v>752332.51</v>
      </c>
      <c r="K155" s="93">
        <v>16145.38</v>
      </c>
      <c r="L155" s="93">
        <v>752332.51</v>
      </c>
      <c r="M155" s="93">
        <v>16145.38</v>
      </c>
      <c r="N155" s="93">
        <f>IF(Objektliste3[[#This Row],[Zürs-
Zone]]&gt;3,"",Objektliste3[[#This Row],[Versicherungssumme Gebäude Überschwemmung Prüfung]])</f>
        <v>752332.51</v>
      </c>
      <c r="O155" s="93">
        <f>IF(Objektliste3[[#This Row],[Zürs-
Zone]]&gt;3,"",M155)</f>
        <v>16145.38</v>
      </c>
      <c r="P155" s="68"/>
      <c r="Q155" s="117"/>
      <c r="R155" s="118"/>
      <c r="S155" s="76"/>
    </row>
    <row r="156" spans="1:19" ht="20.100000000000001" customHeight="1" x14ac:dyDescent="0.25">
      <c r="A156" s="85">
        <v>155</v>
      </c>
      <c r="B156" s="20" t="s">
        <v>231</v>
      </c>
      <c r="C156" s="85"/>
      <c r="D156" s="92"/>
      <c r="E156" s="93"/>
      <c r="F156" s="93">
        <v>104700</v>
      </c>
      <c r="G156" s="93"/>
      <c r="H156" s="93">
        <v>104700</v>
      </c>
      <c r="I156" s="93"/>
      <c r="J156" s="93">
        <v>104700</v>
      </c>
      <c r="K156" s="93"/>
      <c r="L156" s="93">
        <v>104700</v>
      </c>
      <c r="M156" s="93"/>
      <c r="N156" s="93">
        <f>IF(Objektliste3[[#This Row],[Zürs-
Zone]]&gt;3,"",Objektliste3[[#This Row],[Versicherungssumme Gebäude Überschwemmung Prüfung]])</f>
        <v>104700</v>
      </c>
      <c r="O156" s="93">
        <f>IF(Objektliste3[[#This Row],[Zürs-
Zone]]&gt;3,"",M156)</f>
        <v>0</v>
      </c>
      <c r="P156" s="68"/>
      <c r="Q156" s="117"/>
      <c r="R156" s="118"/>
      <c r="S156" s="76"/>
    </row>
    <row r="157" spans="1:19" ht="20.100000000000001" customHeight="1" x14ac:dyDescent="0.25">
      <c r="A157" s="85">
        <v>156</v>
      </c>
      <c r="B157" s="20" t="s">
        <v>232</v>
      </c>
      <c r="C157" s="85"/>
      <c r="D157" s="92"/>
      <c r="E157" s="93">
        <v>801617.16</v>
      </c>
      <c r="F157" s="93">
        <v>5949340.7800000003</v>
      </c>
      <c r="G157" s="93">
        <v>801617.16</v>
      </c>
      <c r="H157" s="93">
        <v>5949340.7800000003</v>
      </c>
      <c r="I157" s="93">
        <v>801617.16</v>
      </c>
      <c r="J157" s="93">
        <v>5949340.7800000003</v>
      </c>
      <c r="K157" s="93">
        <v>801617.16</v>
      </c>
      <c r="L157" s="93">
        <v>5949340.7800000003</v>
      </c>
      <c r="M157" s="93">
        <v>801617.16</v>
      </c>
      <c r="N157" s="93">
        <f>IF(Objektliste3[[#This Row],[Zürs-
Zone]]&gt;3,"",Objektliste3[[#This Row],[Versicherungssumme Gebäude Überschwemmung Prüfung]])</f>
        <v>5949340.7800000003</v>
      </c>
      <c r="O157" s="93">
        <f>IF(Objektliste3[[#This Row],[Zürs-
Zone]]&gt;3,"",M157)</f>
        <v>801617.16</v>
      </c>
      <c r="P157" s="68"/>
      <c r="Q157" s="117"/>
      <c r="R157" s="118"/>
      <c r="S157" s="76"/>
    </row>
    <row r="158" spans="1:19" ht="20.100000000000001" customHeight="1" x14ac:dyDescent="0.25">
      <c r="A158" s="86">
        <v>157</v>
      </c>
      <c r="B158" s="20" t="s">
        <v>233</v>
      </c>
      <c r="C158" s="85"/>
      <c r="D158" s="92"/>
      <c r="E158" s="93"/>
      <c r="F158" s="93">
        <v>15232.1</v>
      </c>
      <c r="G158" s="93"/>
      <c r="H158" s="93">
        <v>15232.1</v>
      </c>
      <c r="I158" s="93"/>
      <c r="J158" s="93">
        <v>15232.1</v>
      </c>
      <c r="K158" s="93"/>
      <c r="L158" s="93">
        <v>15232.1</v>
      </c>
      <c r="M158" s="93"/>
      <c r="N158" s="93">
        <f>IF(Objektliste3[[#This Row],[Zürs-
Zone]]&gt;3,"",Objektliste3[[#This Row],[Versicherungssumme Gebäude Überschwemmung Prüfung]])</f>
        <v>15232.1</v>
      </c>
      <c r="O158" s="93">
        <f>IF(Objektliste3[[#This Row],[Zürs-
Zone]]&gt;3,"",M158)</f>
        <v>0</v>
      </c>
      <c r="P158" s="68"/>
      <c r="Q158" s="117"/>
      <c r="R158" s="118"/>
      <c r="S158" s="76"/>
    </row>
    <row r="159" spans="1:19" ht="20.100000000000001" customHeight="1" x14ac:dyDescent="0.25">
      <c r="A159" s="85">
        <v>158</v>
      </c>
      <c r="B159" s="20" t="s">
        <v>234</v>
      </c>
      <c r="C159" s="85"/>
      <c r="D159" s="92"/>
      <c r="E159" s="93"/>
      <c r="F159" s="93">
        <v>22079.66</v>
      </c>
      <c r="G159" s="93"/>
      <c r="H159" s="93">
        <v>22079.66</v>
      </c>
      <c r="I159" s="93"/>
      <c r="J159" s="93">
        <v>22079.66</v>
      </c>
      <c r="K159" s="93"/>
      <c r="L159" s="93">
        <v>22079.66</v>
      </c>
      <c r="M159" s="93"/>
      <c r="N159" s="93">
        <f>IF(Objektliste3[[#This Row],[Zürs-
Zone]]&gt;3,"",Objektliste3[[#This Row],[Versicherungssumme Gebäude Überschwemmung Prüfung]])</f>
        <v>22079.66</v>
      </c>
      <c r="O159" s="93">
        <f>IF(Objektliste3[[#This Row],[Zürs-
Zone]]&gt;3,"",M159)</f>
        <v>0</v>
      </c>
      <c r="P159" s="68"/>
      <c r="Q159" s="117"/>
      <c r="R159" s="118"/>
      <c r="S159" s="76"/>
    </row>
    <row r="160" spans="1:19" ht="20.100000000000001" customHeight="1" x14ac:dyDescent="0.25">
      <c r="A160" s="85">
        <v>159</v>
      </c>
      <c r="B160" s="20" t="s">
        <v>235</v>
      </c>
      <c r="C160" s="85"/>
      <c r="D160" s="92"/>
      <c r="E160" s="93"/>
      <c r="F160" s="93">
        <v>25000</v>
      </c>
      <c r="G160" s="93"/>
      <c r="H160" s="93">
        <v>25000</v>
      </c>
      <c r="I160" s="93"/>
      <c r="J160" s="93">
        <v>25000</v>
      </c>
      <c r="K160" s="93"/>
      <c r="L160" s="93">
        <v>25000</v>
      </c>
      <c r="M160" s="93"/>
      <c r="N160" s="93">
        <f>IF(Objektliste3[[#This Row],[Zürs-
Zone]]&gt;3,"",Objektliste3[[#This Row],[Versicherungssumme Gebäude Überschwemmung Prüfung]])</f>
        <v>25000</v>
      </c>
      <c r="O160" s="93">
        <f>IF(Objektliste3[[#This Row],[Zürs-
Zone]]&gt;3,"",M160)</f>
        <v>0</v>
      </c>
      <c r="P160" s="68"/>
      <c r="Q160" s="117"/>
      <c r="R160" s="118"/>
      <c r="S160" s="76"/>
    </row>
    <row r="161" spans="1:19" ht="20.100000000000001" customHeight="1" x14ac:dyDescent="0.25">
      <c r="A161" s="86">
        <v>160</v>
      </c>
      <c r="B161" s="20" t="s">
        <v>236</v>
      </c>
      <c r="C161" s="85"/>
      <c r="D161" s="92"/>
      <c r="E161" s="93">
        <v>1312970.74</v>
      </c>
      <c r="F161" s="93">
        <v>2942729.41</v>
      </c>
      <c r="G161" s="93">
        <v>1312970.74</v>
      </c>
      <c r="H161" s="93">
        <v>2942729.41</v>
      </c>
      <c r="I161" s="93">
        <v>1312970.74</v>
      </c>
      <c r="J161" s="93">
        <v>2942729.41</v>
      </c>
      <c r="K161" s="93">
        <v>1312970.74</v>
      </c>
      <c r="L161" s="93">
        <v>2942729.41</v>
      </c>
      <c r="M161" s="93">
        <v>1312970.74</v>
      </c>
      <c r="N161" s="93">
        <f>IF(Objektliste3[[#This Row],[Zürs-
Zone]]&gt;3,"",Objektliste3[[#This Row],[Versicherungssumme Gebäude Überschwemmung Prüfung]])</f>
        <v>2942729.41</v>
      </c>
      <c r="O161" s="93">
        <f>IF(Objektliste3[[#This Row],[Zürs-
Zone]]&gt;3,"",M161)</f>
        <v>1312970.74</v>
      </c>
      <c r="P161" s="68"/>
      <c r="Q161" s="117"/>
      <c r="R161" s="118"/>
      <c r="S161" s="76"/>
    </row>
    <row r="162" spans="1:19" ht="20.100000000000001" customHeight="1" x14ac:dyDescent="0.25">
      <c r="A162" s="85">
        <v>161</v>
      </c>
      <c r="B162" s="20" t="s">
        <v>237</v>
      </c>
      <c r="C162" s="85"/>
      <c r="D162" s="92"/>
      <c r="E162" s="93">
        <v>339283.7</v>
      </c>
      <c r="F162" s="93">
        <v>6458761.9699999997</v>
      </c>
      <c r="G162" s="93">
        <v>339283.7</v>
      </c>
      <c r="H162" s="93">
        <v>6458761.9699999997</v>
      </c>
      <c r="I162" s="93">
        <v>339283.7</v>
      </c>
      <c r="J162" s="93">
        <v>6458761.9699999997</v>
      </c>
      <c r="K162" s="93">
        <v>339283.7</v>
      </c>
      <c r="L162" s="93">
        <v>6458761.9699999997</v>
      </c>
      <c r="M162" s="93">
        <v>339283.7</v>
      </c>
      <c r="N162" s="93">
        <f>IF(Objektliste3[[#This Row],[Zürs-
Zone]]&gt;3,"",Objektliste3[[#This Row],[Versicherungssumme Gebäude Überschwemmung Prüfung]])</f>
        <v>6458761.9699999997</v>
      </c>
      <c r="O162" s="93">
        <f>IF(Objektliste3[[#This Row],[Zürs-
Zone]]&gt;3,"",M162)</f>
        <v>339283.7</v>
      </c>
      <c r="P162" s="68"/>
      <c r="Q162" s="117"/>
      <c r="R162" s="118"/>
      <c r="S162" s="76"/>
    </row>
    <row r="163" spans="1:19" ht="20.100000000000001" customHeight="1" x14ac:dyDescent="0.25">
      <c r="A163" s="85">
        <v>162</v>
      </c>
      <c r="B163" s="20" t="s">
        <v>238</v>
      </c>
      <c r="C163" s="85"/>
      <c r="D163" s="92"/>
      <c r="E163" s="93"/>
      <c r="F163" s="93">
        <v>314709.53000000003</v>
      </c>
      <c r="G163" s="93"/>
      <c r="H163" s="93">
        <v>314709.53000000003</v>
      </c>
      <c r="I163" s="93"/>
      <c r="J163" s="93">
        <v>314709.53000000003</v>
      </c>
      <c r="K163" s="93"/>
      <c r="L163" s="93">
        <v>314709.53000000003</v>
      </c>
      <c r="M163" s="93"/>
      <c r="N163" s="93">
        <f>IF(Objektliste3[[#This Row],[Zürs-
Zone]]&gt;3,"",Objektliste3[[#This Row],[Versicherungssumme Gebäude Überschwemmung Prüfung]])</f>
        <v>314709.53000000003</v>
      </c>
      <c r="O163" s="93">
        <f>IF(Objektliste3[[#This Row],[Zürs-
Zone]]&gt;3,"",M163)</f>
        <v>0</v>
      </c>
      <c r="P163" s="68"/>
      <c r="Q163" s="117"/>
      <c r="R163" s="118"/>
      <c r="S163" s="76"/>
    </row>
    <row r="164" spans="1:19" ht="20.100000000000001" customHeight="1" x14ac:dyDescent="0.25">
      <c r="A164" s="86">
        <v>163</v>
      </c>
      <c r="B164" s="20" t="s">
        <v>239</v>
      </c>
      <c r="C164" s="85"/>
      <c r="D164" s="92"/>
      <c r="E164" s="93">
        <v>678449.72</v>
      </c>
      <c r="F164" s="93">
        <v>9042266.7699999996</v>
      </c>
      <c r="G164" s="93">
        <v>678449.72</v>
      </c>
      <c r="H164" s="93">
        <v>9042266.7699999996</v>
      </c>
      <c r="I164" s="93">
        <v>678449.72</v>
      </c>
      <c r="J164" s="93">
        <v>9042266.7699999996</v>
      </c>
      <c r="K164" s="93">
        <v>678449.72</v>
      </c>
      <c r="L164" s="93">
        <v>9042266.7699999996</v>
      </c>
      <c r="M164" s="93">
        <v>678449.72</v>
      </c>
      <c r="N164" s="93">
        <f>IF(Objektliste3[[#This Row],[Zürs-
Zone]]&gt;3,"",Objektliste3[[#This Row],[Versicherungssumme Gebäude Überschwemmung Prüfung]])</f>
        <v>9042266.7699999996</v>
      </c>
      <c r="O164" s="93">
        <f>IF(Objektliste3[[#This Row],[Zürs-
Zone]]&gt;3,"",M164)</f>
        <v>678449.72</v>
      </c>
      <c r="P164" s="68"/>
      <c r="Q164" s="117"/>
      <c r="R164" s="118"/>
      <c r="S164" s="76"/>
    </row>
    <row r="165" spans="1:19" ht="20.100000000000001" customHeight="1" x14ac:dyDescent="0.25">
      <c r="A165" s="85">
        <v>164</v>
      </c>
      <c r="B165" s="20" t="s">
        <v>240</v>
      </c>
      <c r="C165" s="85"/>
      <c r="D165" s="92"/>
      <c r="E165" s="93"/>
      <c r="F165" s="93">
        <v>23844.25</v>
      </c>
      <c r="G165" s="93"/>
      <c r="H165" s="93">
        <v>23844.25</v>
      </c>
      <c r="I165" s="93"/>
      <c r="J165" s="93">
        <v>23844.25</v>
      </c>
      <c r="K165" s="93"/>
      <c r="L165" s="93">
        <v>23844.25</v>
      </c>
      <c r="M165" s="93"/>
      <c r="N165" s="93">
        <f>IF(Objektliste3[[#This Row],[Zürs-
Zone]]&gt;3,"",Objektliste3[[#This Row],[Versicherungssumme Gebäude Überschwemmung Prüfung]])</f>
        <v>23844.25</v>
      </c>
      <c r="O165" s="93">
        <f>IF(Objektliste3[[#This Row],[Zürs-
Zone]]&gt;3,"",M165)</f>
        <v>0</v>
      </c>
      <c r="P165" s="68"/>
      <c r="Q165" s="117"/>
      <c r="R165" s="118"/>
      <c r="S165" s="76"/>
    </row>
    <row r="166" spans="1:19" ht="20.100000000000001" customHeight="1" x14ac:dyDescent="0.25">
      <c r="A166" s="85">
        <v>165</v>
      </c>
      <c r="B166" s="20" t="s">
        <v>241</v>
      </c>
      <c r="C166" s="85"/>
      <c r="D166" s="92"/>
      <c r="E166" s="93"/>
      <c r="F166" s="93">
        <v>42939.3</v>
      </c>
      <c r="G166" s="93"/>
      <c r="H166" s="93">
        <v>42939.3</v>
      </c>
      <c r="I166" s="93"/>
      <c r="J166" s="93">
        <v>42939.3</v>
      </c>
      <c r="K166" s="93"/>
      <c r="L166" s="93">
        <v>42939.3</v>
      </c>
      <c r="M166" s="93"/>
      <c r="N166" s="93">
        <f>IF(Objektliste3[[#This Row],[Zürs-
Zone]]&gt;3,"",Objektliste3[[#This Row],[Versicherungssumme Gebäude Überschwemmung Prüfung]])</f>
        <v>42939.3</v>
      </c>
      <c r="O166" s="93">
        <f>IF(Objektliste3[[#This Row],[Zürs-
Zone]]&gt;3,"",M166)</f>
        <v>0</v>
      </c>
      <c r="P166" s="68"/>
      <c r="Q166" s="117"/>
      <c r="R166" s="118"/>
      <c r="S166" s="76"/>
    </row>
    <row r="167" spans="1:19" ht="20.100000000000001" customHeight="1" x14ac:dyDescent="0.25">
      <c r="A167" s="86">
        <v>166</v>
      </c>
      <c r="B167" s="20" t="s">
        <v>242</v>
      </c>
      <c r="C167" s="85"/>
      <c r="D167" s="92"/>
      <c r="E167" s="93">
        <v>140464.62</v>
      </c>
      <c r="F167" s="93">
        <v>3580154.59</v>
      </c>
      <c r="G167" s="93">
        <v>140464.62</v>
      </c>
      <c r="H167" s="93">
        <v>3580154.59</v>
      </c>
      <c r="I167" s="93">
        <v>140464.62</v>
      </c>
      <c r="J167" s="93">
        <v>3580154.59</v>
      </c>
      <c r="K167" s="93">
        <v>140464.62</v>
      </c>
      <c r="L167" s="93">
        <v>3580154.59</v>
      </c>
      <c r="M167" s="93">
        <v>140464.62</v>
      </c>
      <c r="N167" s="93">
        <f>IF(Objektliste3[[#This Row],[Zürs-
Zone]]&gt;3,"",Objektliste3[[#This Row],[Versicherungssumme Gebäude Überschwemmung Prüfung]])</f>
        <v>3580154.59</v>
      </c>
      <c r="O167" s="93">
        <f>IF(Objektliste3[[#This Row],[Zürs-
Zone]]&gt;3,"",M167)</f>
        <v>140464.62</v>
      </c>
      <c r="P167" s="68"/>
      <c r="Q167" s="117"/>
      <c r="R167" s="118">
        <v>22317.48</v>
      </c>
      <c r="S167" s="76"/>
    </row>
    <row r="168" spans="1:19" ht="20.100000000000001" customHeight="1" x14ac:dyDescent="0.25">
      <c r="A168" s="85">
        <v>167</v>
      </c>
      <c r="B168" s="20" t="s">
        <v>243</v>
      </c>
      <c r="C168" s="85"/>
      <c r="D168" s="92"/>
      <c r="E168" s="93">
        <v>52628.97</v>
      </c>
      <c r="F168" s="93">
        <v>333842.43</v>
      </c>
      <c r="G168" s="93">
        <v>52628.97</v>
      </c>
      <c r="H168" s="93">
        <v>333842.43</v>
      </c>
      <c r="I168" s="93">
        <v>52628.97</v>
      </c>
      <c r="J168" s="93">
        <v>333842.43</v>
      </c>
      <c r="K168" s="93">
        <v>52628.97</v>
      </c>
      <c r="L168" s="93">
        <v>333842.43</v>
      </c>
      <c r="M168" s="93">
        <v>52628.97</v>
      </c>
      <c r="N168" s="93">
        <f>IF(Objektliste3[[#This Row],[Zürs-
Zone]]&gt;3,"",Objektliste3[[#This Row],[Versicherungssumme Gebäude Überschwemmung Prüfung]])</f>
        <v>333842.43</v>
      </c>
      <c r="O168" s="93">
        <f>IF(Objektliste3[[#This Row],[Zürs-
Zone]]&gt;3,"",M168)</f>
        <v>52628.97</v>
      </c>
      <c r="P168" s="68"/>
      <c r="Q168" s="117"/>
      <c r="R168" s="118"/>
      <c r="S168" s="76"/>
    </row>
    <row r="169" spans="1:19" ht="20.100000000000001" customHeight="1" x14ac:dyDescent="0.25">
      <c r="A169" s="85">
        <v>168</v>
      </c>
      <c r="B169" s="20" t="s">
        <v>244</v>
      </c>
      <c r="C169" s="85"/>
      <c r="D169" s="92"/>
      <c r="E169" s="93">
        <v>45465.33</v>
      </c>
      <c r="F169" s="93">
        <v>643587.69999999995</v>
      </c>
      <c r="G169" s="93">
        <v>45465.33</v>
      </c>
      <c r="H169" s="93">
        <v>643587.69999999995</v>
      </c>
      <c r="I169" s="93">
        <v>45465.33</v>
      </c>
      <c r="J169" s="93">
        <v>643587.69999999995</v>
      </c>
      <c r="K169" s="93">
        <v>45465.33</v>
      </c>
      <c r="L169" s="93">
        <v>643587.69999999995</v>
      </c>
      <c r="M169" s="93">
        <v>45465.33</v>
      </c>
      <c r="N169" s="93">
        <f>IF(Objektliste3[[#This Row],[Zürs-
Zone]]&gt;3,"",Objektliste3[[#This Row],[Versicherungssumme Gebäude Überschwemmung Prüfung]])</f>
        <v>643587.69999999995</v>
      </c>
      <c r="O169" s="93">
        <f>IF(Objektliste3[[#This Row],[Zürs-
Zone]]&gt;3,"",M169)</f>
        <v>45465.33</v>
      </c>
      <c r="P169" s="68"/>
      <c r="Q169" s="117"/>
      <c r="R169" s="118"/>
      <c r="S169" s="76"/>
    </row>
    <row r="170" spans="1:19" ht="20.100000000000001" customHeight="1" x14ac:dyDescent="0.25">
      <c r="A170" s="86">
        <v>169</v>
      </c>
      <c r="B170" s="20" t="s">
        <v>245</v>
      </c>
      <c r="C170" s="85"/>
      <c r="D170" s="92"/>
      <c r="E170" s="93"/>
      <c r="F170" s="93">
        <v>35027.410000000003</v>
      </c>
      <c r="G170" s="93"/>
      <c r="H170" s="93">
        <v>35027.410000000003</v>
      </c>
      <c r="I170" s="93"/>
      <c r="J170" s="93">
        <v>35027.410000000003</v>
      </c>
      <c r="K170" s="93"/>
      <c r="L170" s="93">
        <v>35027.410000000003</v>
      </c>
      <c r="M170" s="93"/>
      <c r="N170" s="93">
        <f>IF(Objektliste3[[#This Row],[Zürs-
Zone]]&gt;3,"",Objektliste3[[#This Row],[Versicherungssumme Gebäude Überschwemmung Prüfung]])</f>
        <v>35027.410000000003</v>
      </c>
      <c r="O170" s="93">
        <f>IF(Objektliste3[[#This Row],[Zürs-
Zone]]&gt;3,"",M170)</f>
        <v>0</v>
      </c>
      <c r="P170" s="68"/>
      <c r="Q170" s="117"/>
      <c r="R170" s="118"/>
      <c r="S170" s="76"/>
    </row>
    <row r="171" spans="1:19" ht="20.100000000000001" customHeight="1" x14ac:dyDescent="0.25">
      <c r="A171" s="85">
        <v>170</v>
      </c>
      <c r="B171" s="20" t="s">
        <v>246</v>
      </c>
      <c r="C171" s="85"/>
      <c r="D171" s="92"/>
      <c r="E171" s="93">
        <v>37134.36</v>
      </c>
      <c r="F171" s="93">
        <v>652915.61</v>
      </c>
      <c r="G171" s="93">
        <v>37134.36</v>
      </c>
      <c r="H171" s="93">
        <v>652915.61</v>
      </c>
      <c r="I171" s="93">
        <v>37134.36</v>
      </c>
      <c r="J171" s="93">
        <v>652915.61</v>
      </c>
      <c r="K171" s="93">
        <v>37134.36</v>
      </c>
      <c r="L171" s="93">
        <v>652915.61</v>
      </c>
      <c r="M171" s="93">
        <v>37134.36</v>
      </c>
      <c r="N171" s="93">
        <f>IF(Objektliste3[[#This Row],[Zürs-
Zone]]&gt;3,"",Objektliste3[[#This Row],[Versicherungssumme Gebäude Überschwemmung Prüfung]])</f>
        <v>652915.61</v>
      </c>
      <c r="O171" s="93">
        <f>IF(Objektliste3[[#This Row],[Zürs-
Zone]]&gt;3,"",M171)</f>
        <v>37134.36</v>
      </c>
      <c r="P171" s="68"/>
      <c r="Q171" s="117"/>
      <c r="R171" s="118"/>
      <c r="S171" s="76"/>
    </row>
    <row r="172" spans="1:19" ht="20.100000000000001" customHeight="1" x14ac:dyDescent="0.25">
      <c r="A172" s="85">
        <v>171</v>
      </c>
      <c r="B172" s="20" t="s">
        <v>247</v>
      </c>
      <c r="C172" s="85"/>
      <c r="D172" s="92"/>
      <c r="E172" s="93"/>
      <c r="F172" s="93">
        <v>8174.46</v>
      </c>
      <c r="G172" s="93"/>
      <c r="H172" s="93">
        <v>8174.46</v>
      </c>
      <c r="I172" s="93"/>
      <c r="J172" s="93">
        <v>8174.46</v>
      </c>
      <c r="K172" s="93"/>
      <c r="L172" s="93">
        <v>8174.46</v>
      </c>
      <c r="M172" s="93"/>
      <c r="N172" s="93">
        <f>IF(Objektliste3[[#This Row],[Zürs-
Zone]]&gt;3,"",Objektliste3[[#This Row],[Versicherungssumme Gebäude Überschwemmung Prüfung]])</f>
        <v>8174.46</v>
      </c>
      <c r="O172" s="93">
        <f>IF(Objektliste3[[#This Row],[Zürs-
Zone]]&gt;3,"",M172)</f>
        <v>0</v>
      </c>
      <c r="P172" s="68"/>
      <c r="Q172" s="117"/>
      <c r="R172" s="118"/>
      <c r="S172" s="76"/>
    </row>
    <row r="173" spans="1:19" ht="20.100000000000001" customHeight="1" x14ac:dyDescent="0.25">
      <c r="A173" s="86">
        <v>172</v>
      </c>
      <c r="B173" s="20" t="s">
        <v>248</v>
      </c>
      <c r="C173" s="85"/>
      <c r="D173" s="92"/>
      <c r="E173" s="93">
        <v>22603.48</v>
      </c>
      <c r="F173" s="93">
        <v>69663.09</v>
      </c>
      <c r="G173" s="93">
        <v>22603.48</v>
      </c>
      <c r="H173" s="93">
        <v>69663.09</v>
      </c>
      <c r="I173" s="93">
        <v>22603.48</v>
      </c>
      <c r="J173" s="93">
        <v>69663.09</v>
      </c>
      <c r="K173" s="93">
        <v>22603.48</v>
      </c>
      <c r="L173" s="93">
        <v>69663.09</v>
      </c>
      <c r="M173" s="93">
        <v>22603.48</v>
      </c>
      <c r="N173" s="93">
        <f>IF(Objektliste3[[#This Row],[Zürs-
Zone]]&gt;3,"",Objektliste3[[#This Row],[Versicherungssumme Gebäude Überschwemmung Prüfung]])</f>
        <v>69663.09</v>
      </c>
      <c r="O173" s="93">
        <f>IF(Objektliste3[[#This Row],[Zürs-
Zone]]&gt;3,"",M173)</f>
        <v>22603.48</v>
      </c>
      <c r="P173" s="68"/>
      <c r="Q173" s="117"/>
      <c r="R173" s="118"/>
      <c r="S173" s="76"/>
    </row>
    <row r="174" spans="1:19" ht="20.100000000000001" customHeight="1" x14ac:dyDescent="0.25">
      <c r="A174" s="85">
        <v>173</v>
      </c>
      <c r="B174" s="20" t="s">
        <v>249</v>
      </c>
      <c r="C174" s="85"/>
      <c r="D174" s="92"/>
      <c r="E174" s="93">
        <v>1184045.95</v>
      </c>
      <c r="F174" s="93">
        <v>17008941.260000002</v>
      </c>
      <c r="G174" s="93">
        <v>1184045.95</v>
      </c>
      <c r="H174" s="93">
        <v>17008941.260000002</v>
      </c>
      <c r="I174" s="93">
        <v>1184045.95</v>
      </c>
      <c r="J174" s="93">
        <v>17008941.260000002</v>
      </c>
      <c r="K174" s="93">
        <v>1184045.95</v>
      </c>
      <c r="L174" s="93">
        <v>17008941.260000002</v>
      </c>
      <c r="M174" s="93">
        <v>1184045.95</v>
      </c>
      <c r="N174" s="93">
        <f>IF(Objektliste3[[#This Row],[Zürs-
Zone]]&gt;3,"",Objektliste3[[#This Row],[Versicherungssumme Gebäude Überschwemmung Prüfung]])</f>
        <v>17008941.260000002</v>
      </c>
      <c r="O174" s="93">
        <f>IF(Objektliste3[[#This Row],[Zürs-
Zone]]&gt;3,"",M174)</f>
        <v>1184045.95</v>
      </c>
      <c r="P174" s="68"/>
      <c r="Q174" s="117"/>
      <c r="R174" s="118"/>
      <c r="S174" s="76"/>
    </row>
    <row r="175" spans="1:19" ht="20.100000000000001" customHeight="1" x14ac:dyDescent="0.25">
      <c r="A175" s="85">
        <v>174</v>
      </c>
      <c r="B175" s="20" t="s">
        <v>250</v>
      </c>
      <c r="C175" s="85"/>
      <c r="D175" s="92"/>
      <c r="E175" s="93">
        <v>38852.21</v>
      </c>
      <c r="F175" s="93">
        <v>212383.51</v>
      </c>
      <c r="G175" s="93">
        <v>38852.21</v>
      </c>
      <c r="H175" s="93">
        <v>212383.51</v>
      </c>
      <c r="I175" s="93">
        <v>38852.21</v>
      </c>
      <c r="J175" s="93">
        <v>212383.51</v>
      </c>
      <c r="K175" s="93">
        <v>38852.21</v>
      </c>
      <c r="L175" s="93">
        <v>212383.51</v>
      </c>
      <c r="M175" s="93">
        <v>38852.21</v>
      </c>
      <c r="N175" s="93">
        <f>IF(Objektliste3[[#This Row],[Zürs-
Zone]]&gt;3,"",Objektliste3[[#This Row],[Versicherungssumme Gebäude Überschwemmung Prüfung]])</f>
        <v>212383.51</v>
      </c>
      <c r="O175" s="93">
        <f>IF(Objektliste3[[#This Row],[Zürs-
Zone]]&gt;3,"",M175)</f>
        <v>38852.21</v>
      </c>
      <c r="P175" s="68"/>
      <c r="Q175" s="117"/>
      <c r="R175" s="118"/>
      <c r="S175" s="76"/>
    </row>
    <row r="176" spans="1:19" ht="20.100000000000001" customHeight="1" x14ac:dyDescent="0.25">
      <c r="A176" s="86">
        <v>175</v>
      </c>
      <c r="B176" s="20" t="s">
        <v>251</v>
      </c>
      <c r="C176" s="85"/>
      <c r="D176" s="92"/>
      <c r="E176" s="93"/>
      <c r="F176" s="93">
        <v>273547.58</v>
      </c>
      <c r="G176" s="93"/>
      <c r="H176" s="93">
        <v>273547.58</v>
      </c>
      <c r="I176" s="93"/>
      <c r="J176" s="93">
        <v>273547.58</v>
      </c>
      <c r="K176" s="93"/>
      <c r="L176" s="93">
        <v>273547.58</v>
      </c>
      <c r="M176" s="93"/>
      <c r="N176" s="93">
        <f>IF(Objektliste3[[#This Row],[Zürs-
Zone]]&gt;3,"",Objektliste3[[#This Row],[Versicherungssumme Gebäude Überschwemmung Prüfung]])</f>
        <v>273547.58</v>
      </c>
      <c r="O176" s="93">
        <f>IF(Objektliste3[[#This Row],[Zürs-
Zone]]&gt;3,"",M176)</f>
        <v>0</v>
      </c>
      <c r="P176" s="68"/>
      <c r="Q176" s="117"/>
      <c r="R176" s="118"/>
      <c r="S176" s="76"/>
    </row>
    <row r="177" spans="1:19" ht="20.100000000000001" customHeight="1" x14ac:dyDescent="0.25">
      <c r="A177" s="85">
        <v>176</v>
      </c>
      <c r="B177" s="20" t="s">
        <v>252</v>
      </c>
      <c r="C177" s="85"/>
      <c r="D177" s="92"/>
      <c r="E177" s="93">
        <v>32290.75</v>
      </c>
      <c r="F177" s="93"/>
      <c r="G177" s="93">
        <v>32290.75</v>
      </c>
      <c r="H177" s="93"/>
      <c r="I177" s="93">
        <v>32290.75</v>
      </c>
      <c r="J177" s="93"/>
      <c r="K177" s="93">
        <v>32290.75</v>
      </c>
      <c r="L177" s="93"/>
      <c r="M177" s="93">
        <v>32290.75</v>
      </c>
      <c r="N177" s="93">
        <f>IF(Objektliste3[[#This Row],[Zürs-
Zone]]&gt;3,"",Objektliste3[[#This Row],[Versicherungssumme Gebäude Überschwemmung Prüfung]])</f>
        <v>0</v>
      </c>
      <c r="O177" s="93">
        <f>IF(Objektliste3[[#This Row],[Zürs-
Zone]]&gt;3,"",M177)</f>
        <v>32290.75</v>
      </c>
      <c r="P177" s="68"/>
      <c r="Q177" s="117"/>
      <c r="R177" s="118"/>
      <c r="S177" s="76"/>
    </row>
    <row r="178" spans="1:19" ht="20.100000000000001" customHeight="1" x14ac:dyDescent="0.25">
      <c r="A178" s="85">
        <v>177</v>
      </c>
      <c r="B178" s="20" t="s">
        <v>253</v>
      </c>
      <c r="C178" s="85"/>
      <c r="D178" s="92"/>
      <c r="E178" s="93">
        <v>298070.78000000003</v>
      </c>
      <c r="F178" s="93">
        <v>4560076.75</v>
      </c>
      <c r="G178" s="93">
        <v>298070.78000000003</v>
      </c>
      <c r="H178" s="93">
        <v>4560076.75</v>
      </c>
      <c r="I178" s="93">
        <v>298070.78000000003</v>
      </c>
      <c r="J178" s="93">
        <v>4560076.75</v>
      </c>
      <c r="K178" s="93">
        <v>298070.78000000003</v>
      </c>
      <c r="L178" s="93">
        <v>4560076.75</v>
      </c>
      <c r="M178" s="93">
        <v>298070.78000000003</v>
      </c>
      <c r="N178" s="93">
        <f>IF(Objektliste3[[#This Row],[Zürs-
Zone]]&gt;3,"",Objektliste3[[#This Row],[Versicherungssumme Gebäude Überschwemmung Prüfung]])</f>
        <v>4560076.75</v>
      </c>
      <c r="O178" s="93">
        <f>IF(Objektliste3[[#This Row],[Zürs-
Zone]]&gt;3,"",M178)</f>
        <v>298070.78000000003</v>
      </c>
      <c r="P178" s="68"/>
      <c r="Q178" s="117"/>
      <c r="R178" s="118"/>
      <c r="S178" s="76"/>
    </row>
    <row r="179" spans="1:19" ht="20.100000000000001" customHeight="1" x14ac:dyDescent="0.25">
      <c r="A179" s="86">
        <v>178</v>
      </c>
      <c r="B179" s="20" t="s">
        <v>254</v>
      </c>
      <c r="C179" s="85"/>
      <c r="D179" s="92"/>
      <c r="E179" s="93">
        <v>42785.22</v>
      </c>
      <c r="F179" s="93">
        <v>544170.80000000005</v>
      </c>
      <c r="G179" s="93">
        <v>42785.22</v>
      </c>
      <c r="H179" s="93">
        <v>544170.80000000005</v>
      </c>
      <c r="I179" s="93">
        <v>42785.22</v>
      </c>
      <c r="J179" s="93">
        <v>544170.80000000005</v>
      </c>
      <c r="K179" s="93">
        <v>42785.22</v>
      </c>
      <c r="L179" s="93">
        <v>544170.80000000005</v>
      </c>
      <c r="M179" s="93">
        <v>42785.22</v>
      </c>
      <c r="N179" s="93">
        <f>IF(Objektliste3[[#This Row],[Zürs-
Zone]]&gt;3,"",Objektliste3[[#This Row],[Versicherungssumme Gebäude Überschwemmung Prüfung]])</f>
        <v>544170.80000000005</v>
      </c>
      <c r="O179" s="93">
        <f>IF(Objektliste3[[#This Row],[Zürs-
Zone]]&gt;3,"",M179)</f>
        <v>42785.22</v>
      </c>
      <c r="P179" s="68"/>
      <c r="Q179" s="117"/>
      <c r="R179" s="118"/>
      <c r="S179" s="76"/>
    </row>
    <row r="180" spans="1:19" ht="20.100000000000001" customHeight="1" x14ac:dyDescent="0.25">
      <c r="A180" s="85">
        <v>179</v>
      </c>
      <c r="B180" s="20" t="s">
        <v>255</v>
      </c>
      <c r="C180" s="85"/>
      <c r="D180" s="92"/>
      <c r="E180" s="93">
        <v>27447.09</v>
      </c>
      <c r="F180" s="93">
        <v>79935.89</v>
      </c>
      <c r="G180" s="93">
        <v>27447.09</v>
      </c>
      <c r="H180" s="93">
        <v>79935.89</v>
      </c>
      <c r="I180" s="93">
        <v>27447.09</v>
      </c>
      <c r="J180" s="93">
        <v>79935.89</v>
      </c>
      <c r="K180" s="93">
        <v>27447.09</v>
      </c>
      <c r="L180" s="93">
        <v>79935.89</v>
      </c>
      <c r="M180" s="93">
        <v>27447.09</v>
      </c>
      <c r="N180" s="93">
        <f>IF(Objektliste3[[#This Row],[Zürs-
Zone]]&gt;3,"",Objektliste3[[#This Row],[Versicherungssumme Gebäude Überschwemmung Prüfung]])</f>
        <v>79935.89</v>
      </c>
      <c r="O180" s="93">
        <f>IF(Objektliste3[[#This Row],[Zürs-
Zone]]&gt;3,"",M180)</f>
        <v>27447.09</v>
      </c>
      <c r="P180" s="68"/>
      <c r="Q180" s="117"/>
      <c r="R180" s="118"/>
      <c r="S180" s="76"/>
    </row>
    <row r="181" spans="1:19" ht="20.100000000000001" customHeight="1" x14ac:dyDescent="0.25">
      <c r="A181" s="85">
        <v>180</v>
      </c>
      <c r="B181" s="20" t="s">
        <v>256</v>
      </c>
      <c r="C181" s="85"/>
      <c r="D181" s="92"/>
      <c r="E181" s="93">
        <v>32290.75</v>
      </c>
      <c r="F181" s="93">
        <v>498813.95</v>
      </c>
      <c r="G181" s="93">
        <v>32290.75</v>
      </c>
      <c r="H181" s="93">
        <v>498813.95</v>
      </c>
      <c r="I181" s="93">
        <v>32290.75</v>
      </c>
      <c r="J181" s="93">
        <v>498813.95</v>
      </c>
      <c r="K181" s="93">
        <v>32290.75</v>
      </c>
      <c r="L181" s="93">
        <v>498813.95</v>
      </c>
      <c r="M181" s="93">
        <v>32290.75</v>
      </c>
      <c r="N181" s="93">
        <f>IF(Objektliste3[[#This Row],[Zürs-
Zone]]&gt;3,"",Objektliste3[[#This Row],[Versicherungssumme Gebäude Überschwemmung Prüfung]])</f>
        <v>498813.95</v>
      </c>
      <c r="O181" s="93">
        <f>IF(Objektliste3[[#This Row],[Zürs-
Zone]]&gt;3,"",M181)</f>
        <v>32290.75</v>
      </c>
      <c r="P181" s="68"/>
      <c r="Q181" s="117"/>
      <c r="R181" s="118"/>
      <c r="S181" s="76"/>
    </row>
    <row r="182" spans="1:19" ht="20.100000000000001" customHeight="1" x14ac:dyDescent="0.25">
      <c r="A182" s="86">
        <v>181</v>
      </c>
      <c r="B182" s="20" t="s">
        <v>257</v>
      </c>
      <c r="C182" s="85"/>
      <c r="D182" s="92"/>
      <c r="E182" s="93">
        <v>306450.8</v>
      </c>
      <c r="F182" s="93">
        <v>3921262.74</v>
      </c>
      <c r="G182" s="93">
        <v>306450.8</v>
      </c>
      <c r="H182" s="93">
        <v>3921262.74</v>
      </c>
      <c r="I182" s="93">
        <v>306450.8</v>
      </c>
      <c r="J182" s="93">
        <v>3921262.74</v>
      </c>
      <c r="K182" s="93">
        <v>306450.8</v>
      </c>
      <c r="L182" s="93">
        <v>3921262.74</v>
      </c>
      <c r="M182" s="93">
        <v>306450.8</v>
      </c>
      <c r="N182" s="93">
        <f>IF(Objektliste3[[#This Row],[Zürs-
Zone]]&gt;3,"",Objektliste3[[#This Row],[Versicherungssumme Gebäude Überschwemmung Prüfung]])</f>
        <v>3921262.74</v>
      </c>
      <c r="O182" s="93">
        <f>IF(Objektliste3[[#This Row],[Zürs-
Zone]]&gt;3,"",M182)</f>
        <v>306450.8</v>
      </c>
      <c r="P182" s="68"/>
      <c r="Q182" s="117"/>
      <c r="R182" s="118"/>
      <c r="S182" s="76"/>
    </row>
    <row r="183" spans="1:19" ht="20.100000000000001" customHeight="1" x14ac:dyDescent="0.25">
      <c r="A183" s="85">
        <v>182</v>
      </c>
      <c r="B183" s="20" t="s">
        <v>258</v>
      </c>
      <c r="C183" s="85"/>
      <c r="D183" s="92"/>
      <c r="E183" s="93">
        <v>42671.57</v>
      </c>
      <c r="F183" s="93">
        <v>503995.35</v>
      </c>
      <c r="G183" s="93">
        <v>42671.57</v>
      </c>
      <c r="H183" s="93">
        <v>503995.35</v>
      </c>
      <c r="I183" s="93">
        <v>42671.57</v>
      </c>
      <c r="J183" s="93">
        <v>503995.35</v>
      </c>
      <c r="K183" s="93">
        <v>42671.57</v>
      </c>
      <c r="L183" s="93">
        <v>503995.35</v>
      </c>
      <c r="M183" s="93">
        <v>42671.57</v>
      </c>
      <c r="N183" s="93">
        <f>IF(Objektliste3[[#This Row],[Zürs-
Zone]]&gt;3,"",Objektliste3[[#This Row],[Versicherungssumme Gebäude Überschwemmung Prüfung]])</f>
        <v>503995.35</v>
      </c>
      <c r="O183" s="93">
        <f>IF(Objektliste3[[#This Row],[Zürs-
Zone]]&gt;3,"",M183)</f>
        <v>42671.57</v>
      </c>
      <c r="P183" s="102" t="s">
        <v>405</v>
      </c>
      <c r="Q183" s="117"/>
      <c r="R183" s="118"/>
      <c r="S183" s="76"/>
    </row>
    <row r="184" spans="1:19" ht="20.100000000000001" customHeight="1" x14ac:dyDescent="0.25">
      <c r="A184" s="85">
        <v>183</v>
      </c>
      <c r="B184" s="20" t="s">
        <v>259</v>
      </c>
      <c r="C184" s="85"/>
      <c r="D184" s="92"/>
      <c r="E184" s="93">
        <v>35519.81</v>
      </c>
      <c r="F184" s="93">
        <v>368936.94</v>
      </c>
      <c r="G184" s="93">
        <v>35519.81</v>
      </c>
      <c r="H184" s="93">
        <v>368936.94</v>
      </c>
      <c r="I184" s="93">
        <v>35519.81</v>
      </c>
      <c r="J184" s="93">
        <v>368936.94</v>
      </c>
      <c r="K184" s="93">
        <v>35519.81</v>
      </c>
      <c r="L184" s="93">
        <v>368936.94</v>
      </c>
      <c r="M184" s="93">
        <v>35519.81</v>
      </c>
      <c r="N184" s="93">
        <f>IF(Objektliste3[[#This Row],[Zürs-
Zone]]&gt;3,"",Objektliste3[[#This Row],[Versicherungssumme Gebäude Überschwemmung Prüfung]])</f>
        <v>368936.94</v>
      </c>
      <c r="O184" s="93">
        <f>IF(Objektliste3[[#This Row],[Zürs-
Zone]]&gt;3,"",M184)</f>
        <v>35519.81</v>
      </c>
      <c r="P184" s="68"/>
      <c r="Q184" s="117"/>
      <c r="R184" s="118"/>
      <c r="S184" s="76"/>
    </row>
    <row r="185" spans="1:19" ht="20.100000000000001" customHeight="1" x14ac:dyDescent="0.25">
      <c r="A185" s="86">
        <v>184</v>
      </c>
      <c r="B185" s="20" t="s">
        <v>260</v>
      </c>
      <c r="C185" s="85"/>
      <c r="D185" s="92"/>
      <c r="E185" s="93"/>
      <c r="F185" s="93">
        <v>30992.55</v>
      </c>
      <c r="G185" s="93"/>
      <c r="H185" s="93">
        <v>30992.55</v>
      </c>
      <c r="I185" s="93"/>
      <c r="J185" s="93">
        <v>30992.55</v>
      </c>
      <c r="K185" s="93"/>
      <c r="L185" s="93">
        <v>30992.55</v>
      </c>
      <c r="M185" s="93"/>
      <c r="N185" s="93">
        <f>IF(Objektliste3[[#This Row],[Zürs-
Zone]]&gt;3,"",Objektliste3[[#This Row],[Versicherungssumme Gebäude Überschwemmung Prüfung]])</f>
        <v>30992.55</v>
      </c>
      <c r="O185" s="93">
        <f>IF(Objektliste3[[#This Row],[Zürs-
Zone]]&gt;3,"",M185)</f>
        <v>0</v>
      </c>
      <c r="P185" s="68"/>
      <c r="Q185" s="117"/>
      <c r="R185" s="118"/>
      <c r="S185" s="76"/>
    </row>
    <row r="186" spans="1:19" ht="20.100000000000001" customHeight="1" x14ac:dyDescent="0.25">
      <c r="A186" s="85">
        <v>185</v>
      </c>
      <c r="B186" s="20" t="s">
        <v>261</v>
      </c>
      <c r="C186" s="85"/>
      <c r="D186" s="92"/>
      <c r="E186" s="93"/>
      <c r="F186" s="93">
        <v>87000</v>
      </c>
      <c r="G186" s="93"/>
      <c r="H186" s="93">
        <v>87000</v>
      </c>
      <c r="I186" s="93"/>
      <c r="J186" s="93">
        <v>87000</v>
      </c>
      <c r="K186" s="93"/>
      <c r="L186" s="93">
        <v>87000</v>
      </c>
      <c r="M186" s="93"/>
      <c r="N186" s="93">
        <f>IF(Objektliste3[[#This Row],[Zürs-
Zone]]&gt;3,"",Objektliste3[[#This Row],[Versicherungssumme Gebäude Überschwemmung Prüfung]])</f>
        <v>87000</v>
      </c>
      <c r="O186" s="93">
        <f>IF(Objektliste3[[#This Row],[Zürs-
Zone]]&gt;3,"",M186)</f>
        <v>0</v>
      </c>
      <c r="P186" s="68"/>
      <c r="Q186" s="117"/>
      <c r="R186" s="118"/>
      <c r="S186" s="76"/>
    </row>
    <row r="187" spans="1:19" ht="20.100000000000001" customHeight="1" x14ac:dyDescent="0.25">
      <c r="A187" s="85">
        <v>186</v>
      </c>
      <c r="B187" s="20" t="s">
        <v>262</v>
      </c>
      <c r="C187" s="85"/>
      <c r="D187" s="92"/>
      <c r="E187" s="93"/>
      <c r="F187" s="93">
        <v>341191.31</v>
      </c>
      <c r="G187" s="93"/>
      <c r="H187" s="93">
        <v>341191.31</v>
      </c>
      <c r="I187" s="93"/>
      <c r="J187" s="93">
        <v>341191.31</v>
      </c>
      <c r="K187" s="93"/>
      <c r="L187" s="93">
        <v>341191.31</v>
      </c>
      <c r="M187" s="93"/>
      <c r="N187" s="93">
        <f>IF(Objektliste3[[#This Row],[Zürs-
Zone]]&gt;3,"",Objektliste3[[#This Row],[Versicherungssumme Gebäude Überschwemmung Prüfung]])</f>
        <v>341191.31</v>
      </c>
      <c r="O187" s="93">
        <f>IF(Objektliste3[[#This Row],[Zürs-
Zone]]&gt;3,"",M187)</f>
        <v>0</v>
      </c>
      <c r="P187" s="68"/>
      <c r="Q187" s="117"/>
      <c r="R187" s="118"/>
      <c r="S187" s="76"/>
    </row>
    <row r="188" spans="1:19" ht="20.100000000000001" customHeight="1" x14ac:dyDescent="0.25">
      <c r="A188" s="86">
        <v>187</v>
      </c>
      <c r="B188" s="20" t="s">
        <v>263</v>
      </c>
      <c r="C188" s="85"/>
      <c r="D188" s="92"/>
      <c r="E188" s="93">
        <v>7676105</v>
      </c>
      <c r="F188" s="93">
        <v>35855017.93</v>
      </c>
      <c r="G188" s="93">
        <v>7676105</v>
      </c>
      <c r="H188" s="93">
        <v>35855017.93</v>
      </c>
      <c r="I188" s="93">
        <v>7676105</v>
      </c>
      <c r="J188" s="93">
        <v>35855017.93</v>
      </c>
      <c r="K188" s="93">
        <v>7676105</v>
      </c>
      <c r="L188" s="93">
        <v>35855017.93</v>
      </c>
      <c r="M188" s="93">
        <v>7676105</v>
      </c>
      <c r="N188" s="93">
        <f>IF(Objektliste3[[#This Row],[Zürs-
Zone]]&gt;3,"",Objektliste3[[#This Row],[Versicherungssumme Gebäude Überschwemmung Prüfung]])</f>
        <v>35855017.93</v>
      </c>
      <c r="O188" s="93">
        <f>IF(Objektliste3[[#This Row],[Zürs-
Zone]]&gt;3,"",M188)</f>
        <v>7676105</v>
      </c>
      <c r="P188" s="68"/>
      <c r="Q188" s="117"/>
      <c r="R188" s="118"/>
      <c r="S188" s="76"/>
    </row>
    <row r="189" spans="1:19" ht="20.100000000000001" customHeight="1" x14ac:dyDescent="0.25">
      <c r="A189" s="85">
        <v>189</v>
      </c>
      <c r="B189" s="20" t="s">
        <v>264</v>
      </c>
      <c r="C189" s="85"/>
      <c r="D189" s="92"/>
      <c r="E189" s="93">
        <v>54086.93</v>
      </c>
      <c r="F189" s="93">
        <v>791724.58</v>
      </c>
      <c r="G189" s="93">
        <v>54086.93</v>
      </c>
      <c r="H189" s="93">
        <v>791724.58</v>
      </c>
      <c r="I189" s="93">
        <v>54086.93</v>
      </c>
      <c r="J189" s="93">
        <v>791724.58</v>
      </c>
      <c r="K189" s="93">
        <v>54086.93</v>
      </c>
      <c r="L189" s="93">
        <v>791724.58</v>
      </c>
      <c r="M189" s="93">
        <v>54086.93</v>
      </c>
      <c r="N189" s="93">
        <f>IF(Objektliste3[[#This Row],[Zürs-
Zone]]&gt;3,"",Objektliste3[[#This Row],[Versicherungssumme Gebäude Überschwemmung Prüfung]])</f>
        <v>791724.58</v>
      </c>
      <c r="O189" s="93">
        <f>IF(Objektliste3[[#This Row],[Zürs-
Zone]]&gt;3,"",M189)</f>
        <v>54086.93</v>
      </c>
      <c r="P189" s="68"/>
      <c r="Q189" s="117" t="s">
        <v>401</v>
      </c>
      <c r="R189" s="118"/>
      <c r="S189" s="76"/>
    </row>
    <row r="190" spans="1:19" ht="20.100000000000001" customHeight="1" x14ac:dyDescent="0.25">
      <c r="A190" s="86">
        <v>190</v>
      </c>
      <c r="B190" s="20" t="s">
        <v>394</v>
      </c>
      <c r="C190" s="85"/>
      <c r="D190" s="92"/>
      <c r="E190" s="93">
        <v>306682.39</v>
      </c>
      <c r="F190" s="93">
        <v>6394904.8399999999</v>
      </c>
      <c r="G190" s="93">
        <v>306682.39</v>
      </c>
      <c r="H190" s="93">
        <v>6394904.8399999999</v>
      </c>
      <c r="I190" s="93">
        <v>306682.39</v>
      </c>
      <c r="J190" s="93">
        <v>6394904.8399999999</v>
      </c>
      <c r="K190" s="93">
        <v>306682.39</v>
      </c>
      <c r="L190" s="93">
        <v>6394904.8399999999</v>
      </c>
      <c r="M190" s="93">
        <v>306682.39</v>
      </c>
      <c r="N190" s="93">
        <f>IF(Objektliste3[[#This Row],[Zürs-
Zone]]&gt;3,"",Objektliste3[[#This Row],[Versicherungssumme Gebäude Überschwemmung Prüfung]])</f>
        <v>6394904.8399999999</v>
      </c>
      <c r="O190" s="93">
        <f>IF(Objektliste3[[#This Row],[Zürs-
Zone]]&gt;3,"",M190)</f>
        <v>306682.39</v>
      </c>
      <c r="P190" s="68" t="s">
        <v>409</v>
      </c>
      <c r="Q190" s="117"/>
      <c r="R190" s="118"/>
      <c r="S190" s="76"/>
    </row>
    <row r="191" spans="1:19" ht="20.100000000000001" customHeight="1" x14ac:dyDescent="0.25">
      <c r="A191" s="85">
        <v>191</v>
      </c>
      <c r="B191" s="20" t="s">
        <v>265</v>
      </c>
      <c r="C191" s="85"/>
      <c r="D191" s="92"/>
      <c r="E191" s="93">
        <v>311985.34999999998</v>
      </c>
      <c r="F191" s="93">
        <v>7371081.21</v>
      </c>
      <c r="G191" s="93">
        <v>311985.34999999998</v>
      </c>
      <c r="H191" s="93">
        <v>7371081.21</v>
      </c>
      <c r="I191" s="93">
        <v>311985.34999999998</v>
      </c>
      <c r="J191" s="93">
        <v>7371081.21</v>
      </c>
      <c r="K191" s="93">
        <v>311985.34999999998</v>
      </c>
      <c r="L191" s="93">
        <v>7371081.21</v>
      </c>
      <c r="M191" s="93">
        <v>311985.34999999998</v>
      </c>
      <c r="N191" s="93">
        <f>IF(Objektliste3[[#This Row],[Zürs-
Zone]]&gt;3,"",Objektliste3[[#This Row],[Versicherungssumme Gebäude Überschwemmung Prüfung]])</f>
        <v>7371081.21</v>
      </c>
      <c r="O191" s="93">
        <f>IF(Objektliste3[[#This Row],[Zürs-
Zone]]&gt;3,"",M191)</f>
        <v>311985.34999999998</v>
      </c>
      <c r="P191" s="68"/>
      <c r="Q191" s="117"/>
      <c r="R191" s="118"/>
      <c r="S191" s="76"/>
    </row>
    <row r="192" spans="1:19" ht="20.100000000000001" customHeight="1" x14ac:dyDescent="0.25">
      <c r="A192" s="85">
        <v>192</v>
      </c>
      <c r="B192" s="20" t="s">
        <v>266</v>
      </c>
      <c r="C192" s="85"/>
      <c r="D192" s="92"/>
      <c r="E192" s="93">
        <v>19374.43</v>
      </c>
      <c r="F192" s="93">
        <v>701214.19</v>
      </c>
      <c r="G192" s="93">
        <v>19374.43</v>
      </c>
      <c r="H192" s="93">
        <v>701214.19</v>
      </c>
      <c r="I192" s="93">
        <v>19374.43</v>
      </c>
      <c r="J192" s="93">
        <v>701214.19</v>
      </c>
      <c r="K192" s="93">
        <v>19374.43</v>
      </c>
      <c r="L192" s="93">
        <v>701214.19</v>
      </c>
      <c r="M192" s="93">
        <v>19374.43</v>
      </c>
      <c r="N192" s="93">
        <f>IF(Objektliste3[[#This Row],[Zürs-
Zone]]&gt;3,"",Objektliste3[[#This Row],[Versicherungssumme Gebäude Überschwemmung Prüfung]])</f>
        <v>701214.19</v>
      </c>
      <c r="O192" s="93">
        <f>IF(Objektliste3[[#This Row],[Zürs-
Zone]]&gt;3,"",M192)</f>
        <v>19374.43</v>
      </c>
      <c r="P192" s="68"/>
      <c r="Q192" s="117"/>
      <c r="R192" s="118"/>
      <c r="S192" s="76"/>
    </row>
    <row r="193" spans="1:19" ht="20.100000000000001" customHeight="1" x14ac:dyDescent="0.25">
      <c r="A193" s="86">
        <v>193</v>
      </c>
      <c r="B193" s="20" t="s">
        <v>267</v>
      </c>
      <c r="C193" s="85"/>
      <c r="D193" s="92"/>
      <c r="E193" s="93">
        <v>53279.68</v>
      </c>
      <c r="F193" s="93">
        <v>700642.16</v>
      </c>
      <c r="G193" s="93">
        <v>53279.68</v>
      </c>
      <c r="H193" s="93">
        <v>700642.16</v>
      </c>
      <c r="I193" s="93">
        <v>53279.68</v>
      </c>
      <c r="J193" s="93">
        <v>700642.16</v>
      </c>
      <c r="K193" s="93">
        <v>53279.68</v>
      </c>
      <c r="L193" s="93">
        <v>700642.16</v>
      </c>
      <c r="M193" s="93">
        <v>53279.68</v>
      </c>
      <c r="N193" s="93">
        <f>IF(Objektliste3[[#This Row],[Zürs-
Zone]]&gt;3,"",Objektliste3[[#This Row],[Versicherungssumme Gebäude Überschwemmung Prüfung]])</f>
        <v>700642.16</v>
      </c>
      <c r="O193" s="93">
        <f>IF(Objektliste3[[#This Row],[Zürs-
Zone]]&gt;3,"",M193)</f>
        <v>53279.68</v>
      </c>
      <c r="P193" s="68"/>
      <c r="Q193" s="117"/>
      <c r="R193" s="118"/>
      <c r="S193" s="76"/>
    </row>
    <row r="194" spans="1:19" ht="20.100000000000001" customHeight="1" x14ac:dyDescent="0.25">
      <c r="A194" s="85">
        <v>194</v>
      </c>
      <c r="B194" s="20" t="s">
        <v>268</v>
      </c>
      <c r="C194" s="85"/>
      <c r="D194" s="92"/>
      <c r="E194" s="93">
        <v>29061.65</v>
      </c>
      <c r="F194" s="93">
        <v>140132.45000000001</v>
      </c>
      <c r="G194" s="93">
        <v>29061.65</v>
      </c>
      <c r="H194" s="93">
        <v>140132.45000000001</v>
      </c>
      <c r="I194" s="93">
        <v>29061.65</v>
      </c>
      <c r="J194" s="93">
        <v>140132.45000000001</v>
      </c>
      <c r="K194" s="93">
        <v>29061.65</v>
      </c>
      <c r="L194" s="93">
        <v>140132.45000000001</v>
      </c>
      <c r="M194" s="93">
        <v>29061.65</v>
      </c>
      <c r="N194" s="93">
        <f>IF(Objektliste3[[#This Row],[Zürs-
Zone]]&gt;3,"",Objektliste3[[#This Row],[Versicherungssumme Gebäude Überschwemmung Prüfung]])</f>
        <v>140132.45000000001</v>
      </c>
      <c r="O194" s="93">
        <f>IF(Objektliste3[[#This Row],[Zürs-
Zone]]&gt;3,"",M194)</f>
        <v>29061.65</v>
      </c>
      <c r="P194" s="68"/>
      <c r="Q194" s="117"/>
      <c r="R194" s="118"/>
      <c r="S194" s="76"/>
    </row>
    <row r="195" spans="1:19" ht="20.100000000000001" customHeight="1" x14ac:dyDescent="0.25">
      <c r="A195" s="85">
        <v>195</v>
      </c>
      <c r="B195" s="20" t="s">
        <v>269</v>
      </c>
      <c r="C195" s="85"/>
      <c r="D195" s="92"/>
      <c r="E195" s="93"/>
      <c r="F195" s="93">
        <v>18684.2</v>
      </c>
      <c r="G195" s="93"/>
      <c r="H195" s="93">
        <v>18684.2</v>
      </c>
      <c r="I195" s="93"/>
      <c r="J195" s="93">
        <v>18684.2</v>
      </c>
      <c r="K195" s="93"/>
      <c r="L195" s="93">
        <v>18684.2</v>
      </c>
      <c r="M195" s="93"/>
      <c r="N195" s="93">
        <f>IF(Objektliste3[[#This Row],[Zürs-
Zone]]&gt;3,"",Objektliste3[[#This Row],[Versicherungssumme Gebäude Überschwemmung Prüfung]])</f>
        <v>18684.2</v>
      </c>
      <c r="O195" s="93">
        <f>IF(Objektliste3[[#This Row],[Zürs-
Zone]]&gt;3,"",M195)</f>
        <v>0</v>
      </c>
      <c r="P195" s="68"/>
      <c r="Q195" s="117"/>
      <c r="R195" s="118"/>
      <c r="S195" s="76"/>
    </row>
    <row r="196" spans="1:19" ht="20.100000000000001" customHeight="1" x14ac:dyDescent="0.25">
      <c r="A196" s="86">
        <v>196</v>
      </c>
      <c r="B196" s="20" t="s">
        <v>270</v>
      </c>
      <c r="C196" s="85"/>
      <c r="D196" s="92"/>
      <c r="E196" s="93"/>
      <c r="F196" s="93">
        <v>10509.81</v>
      </c>
      <c r="G196" s="93"/>
      <c r="H196" s="93">
        <v>10509.81</v>
      </c>
      <c r="I196" s="93"/>
      <c r="J196" s="93">
        <v>10509.81</v>
      </c>
      <c r="K196" s="93"/>
      <c r="L196" s="93">
        <v>10509.81</v>
      </c>
      <c r="M196" s="93"/>
      <c r="N196" s="93">
        <f>IF(Objektliste3[[#This Row],[Zürs-
Zone]]&gt;3,"",Objektliste3[[#This Row],[Versicherungssumme Gebäude Überschwemmung Prüfung]])</f>
        <v>10509.81</v>
      </c>
      <c r="O196" s="93">
        <f>IF(Objektliste3[[#This Row],[Zürs-
Zone]]&gt;3,"",M196)</f>
        <v>0</v>
      </c>
      <c r="P196" s="68"/>
      <c r="Q196" s="117"/>
      <c r="R196" s="118"/>
      <c r="S196" s="76"/>
    </row>
    <row r="197" spans="1:19" ht="20.100000000000001" customHeight="1" x14ac:dyDescent="0.25">
      <c r="A197" s="85">
        <v>197</v>
      </c>
      <c r="B197" s="20" t="s">
        <v>271</v>
      </c>
      <c r="C197" s="85"/>
      <c r="D197" s="92"/>
      <c r="E197" s="93"/>
      <c r="F197" s="93">
        <v>10509.81</v>
      </c>
      <c r="G197" s="93"/>
      <c r="H197" s="93">
        <v>10509.81</v>
      </c>
      <c r="I197" s="93"/>
      <c r="J197" s="93">
        <v>10509.81</v>
      </c>
      <c r="K197" s="93"/>
      <c r="L197" s="93">
        <v>10509.81</v>
      </c>
      <c r="M197" s="93"/>
      <c r="N197" s="93">
        <f>IF(Objektliste3[[#This Row],[Zürs-
Zone]]&gt;3,"",Objektliste3[[#This Row],[Versicherungssumme Gebäude Überschwemmung Prüfung]])</f>
        <v>10509.81</v>
      </c>
      <c r="O197" s="93">
        <f>IF(Objektliste3[[#This Row],[Zürs-
Zone]]&gt;3,"",M197)</f>
        <v>0</v>
      </c>
      <c r="P197" s="68"/>
      <c r="Q197" s="117"/>
      <c r="R197" s="118"/>
      <c r="S197" s="76"/>
    </row>
    <row r="198" spans="1:19" ht="20.100000000000001" customHeight="1" x14ac:dyDescent="0.25">
      <c r="A198" s="85">
        <v>198</v>
      </c>
      <c r="B198" s="20" t="s">
        <v>272</v>
      </c>
      <c r="C198" s="85"/>
      <c r="D198" s="92"/>
      <c r="E198" s="93"/>
      <c r="F198" s="93">
        <v>214195.81</v>
      </c>
      <c r="G198" s="93"/>
      <c r="H198" s="93">
        <v>214195.81</v>
      </c>
      <c r="I198" s="93"/>
      <c r="J198" s="93">
        <v>214195.81</v>
      </c>
      <c r="K198" s="93"/>
      <c r="L198" s="93">
        <v>214195.81</v>
      </c>
      <c r="M198" s="93"/>
      <c r="N198" s="93">
        <f>IF(Objektliste3[[#This Row],[Zürs-
Zone]]&gt;3,"",Objektliste3[[#This Row],[Versicherungssumme Gebäude Überschwemmung Prüfung]])</f>
        <v>214195.81</v>
      </c>
      <c r="O198" s="93">
        <f>IF(Objektliste3[[#This Row],[Zürs-
Zone]]&gt;3,"",M198)</f>
        <v>0</v>
      </c>
      <c r="P198" s="68"/>
      <c r="Q198" s="117"/>
      <c r="R198" s="118"/>
      <c r="S198" s="76"/>
    </row>
    <row r="199" spans="1:19" ht="20.100000000000001" customHeight="1" x14ac:dyDescent="0.25">
      <c r="A199" s="86">
        <v>199</v>
      </c>
      <c r="B199" s="20" t="s">
        <v>273</v>
      </c>
      <c r="C199" s="85"/>
      <c r="D199" s="92"/>
      <c r="E199" s="93"/>
      <c r="F199" s="93">
        <v>25568.46</v>
      </c>
      <c r="G199" s="93"/>
      <c r="H199" s="93">
        <v>25568.46</v>
      </c>
      <c r="I199" s="93"/>
      <c r="J199" s="93">
        <v>25568.46</v>
      </c>
      <c r="K199" s="93"/>
      <c r="L199" s="93">
        <v>25568.46</v>
      </c>
      <c r="M199" s="93"/>
      <c r="N199" s="93">
        <f>IF(Objektliste3[[#This Row],[Zürs-
Zone]]&gt;3,"",Objektliste3[[#This Row],[Versicherungssumme Gebäude Überschwemmung Prüfung]])</f>
        <v>25568.46</v>
      </c>
      <c r="O199" s="93">
        <f>IF(Objektliste3[[#This Row],[Zürs-
Zone]]&gt;3,"",M199)</f>
        <v>0</v>
      </c>
      <c r="P199" s="68"/>
      <c r="Q199" s="117"/>
      <c r="R199" s="118"/>
      <c r="S199" s="76"/>
    </row>
    <row r="200" spans="1:19" ht="20.100000000000001" customHeight="1" x14ac:dyDescent="0.25">
      <c r="A200" s="85">
        <v>200</v>
      </c>
      <c r="B200" s="20" t="s">
        <v>274</v>
      </c>
      <c r="C200" s="85"/>
      <c r="D200" s="92"/>
      <c r="E200" s="93"/>
      <c r="F200" s="93">
        <v>14013.57</v>
      </c>
      <c r="G200" s="93"/>
      <c r="H200" s="93">
        <v>14013.57</v>
      </c>
      <c r="I200" s="93"/>
      <c r="J200" s="93">
        <v>14013.57</v>
      </c>
      <c r="K200" s="93"/>
      <c r="L200" s="93">
        <v>14013.57</v>
      </c>
      <c r="M200" s="93"/>
      <c r="N200" s="93">
        <f>IF(Objektliste3[[#This Row],[Zürs-
Zone]]&gt;3,"",Objektliste3[[#This Row],[Versicherungssumme Gebäude Überschwemmung Prüfung]])</f>
        <v>14013.57</v>
      </c>
      <c r="O200" s="93">
        <f>IF(Objektliste3[[#This Row],[Zürs-
Zone]]&gt;3,"",M200)</f>
        <v>0</v>
      </c>
      <c r="P200" s="68"/>
      <c r="Q200" s="117"/>
      <c r="R200" s="118"/>
      <c r="S200" s="76"/>
    </row>
    <row r="201" spans="1:19" ht="20.100000000000001" customHeight="1" x14ac:dyDescent="0.25">
      <c r="A201" s="85">
        <v>201</v>
      </c>
      <c r="B201" s="20" t="s">
        <v>275</v>
      </c>
      <c r="C201" s="85"/>
      <c r="D201" s="92"/>
      <c r="E201" s="93"/>
      <c r="F201" s="93">
        <v>14013.57</v>
      </c>
      <c r="G201" s="93"/>
      <c r="H201" s="93">
        <v>14013.57</v>
      </c>
      <c r="I201" s="93"/>
      <c r="J201" s="93">
        <v>14013.57</v>
      </c>
      <c r="K201" s="93"/>
      <c r="L201" s="93">
        <v>14013.57</v>
      </c>
      <c r="M201" s="93"/>
      <c r="N201" s="93">
        <f>IF(Objektliste3[[#This Row],[Zürs-
Zone]]&gt;3,"",Objektliste3[[#This Row],[Versicherungssumme Gebäude Überschwemmung Prüfung]])</f>
        <v>14013.57</v>
      </c>
      <c r="O201" s="93">
        <f>IF(Objektliste3[[#This Row],[Zürs-
Zone]]&gt;3,"",M201)</f>
        <v>0</v>
      </c>
      <c r="P201" s="68"/>
      <c r="Q201" s="117"/>
      <c r="R201" s="118"/>
      <c r="S201" s="76"/>
    </row>
    <row r="202" spans="1:19" ht="20.100000000000001" customHeight="1" x14ac:dyDescent="0.25">
      <c r="A202" s="86">
        <v>202</v>
      </c>
      <c r="B202" s="20" t="s">
        <v>276</v>
      </c>
      <c r="C202" s="85"/>
      <c r="D202" s="92"/>
      <c r="E202" s="93">
        <v>645814.47</v>
      </c>
      <c r="F202" s="93">
        <v>3942533.97</v>
      </c>
      <c r="G202" s="93">
        <v>645814.47</v>
      </c>
      <c r="H202" s="93">
        <v>3942533.97</v>
      </c>
      <c r="I202" s="93">
        <v>645814.47</v>
      </c>
      <c r="J202" s="93">
        <v>3942533.97</v>
      </c>
      <c r="K202" s="93">
        <v>645814.47</v>
      </c>
      <c r="L202" s="93">
        <v>3942533.97</v>
      </c>
      <c r="M202" s="93">
        <v>645814.47</v>
      </c>
      <c r="N202" s="93">
        <f>IF(Objektliste3[[#This Row],[Zürs-
Zone]]&gt;3,"",Objektliste3[[#This Row],[Versicherungssumme Gebäude Überschwemmung Prüfung]])</f>
        <v>3942533.97</v>
      </c>
      <c r="O202" s="93">
        <f>IF(Objektliste3[[#This Row],[Zürs-
Zone]]&gt;3,"",M202)</f>
        <v>645814.47</v>
      </c>
      <c r="P202" s="68"/>
      <c r="Q202" s="117"/>
      <c r="R202" s="118">
        <v>11424</v>
      </c>
      <c r="S202" s="76"/>
    </row>
    <row r="203" spans="1:19" ht="20.100000000000001" customHeight="1" x14ac:dyDescent="0.25">
      <c r="A203" s="85">
        <v>203</v>
      </c>
      <c r="B203" s="20" t="s">
        <v>277</v>
      </c>
      <c r="C203" s="85"/>
      <c r="D203" s="92"/>
      <c r="E203" s="93">
        <v>273535.59000000003</v>
      </c>
      <c r="F203" s="93">
        <v>662326.92000000004</v>
      </c>
      <c r="G203" s="93">
        <v>273535.59000000003</v>
      </c>
      <c r="H203" s="93">
        <v>662326.92000000004</v>
      </c>
      <c r="I203" s="93">
        <v>273535.59000000003</v>
      </c>
      <c r="J203" s="93">
        <v>662326.92000000004</v>
      </c>
      <c r="K203" s="93">
        <v>273535.59000000003</v>
      </c>
      <c r="L203" s="93">
        <v>662326.92000000004</v>
      </c>
      <c r="M203" s="93">
        <v>273535.59000000003</v>
      </c>
      <c r="N203" s="93">
        <f>IF(Objektliste3[[#This Row],[Zürs-
Zone]]&gt;3,"",Objektliste3[[#This Row],[Versicherungssumme Gebäude Überschwemmung Prüfung]])</f>
        <v>662326.92000000004</v>
      </c>
      <c r="O203" s="93">
        <f>IF(Objektliste3[[#This Row],[Zürs-
Zone]]&gt;3,"",M203)</f>
        <v>273535.59000000003</v>
      </c>
      <c r="P203" s="102" t="s">
        <v>406</v>
      </c>
      <c r="Q203" s="117"/>
      <c r="R203" s="118"/>
      <c r="S203" s="76"/>
    </row>
    <row r="204" spans="1:19" ht="20.100000000000001" customHeight="1" x14ac:dyDescent="0.25">
      <c r="A204" s="85">
        <v>204</v>
      </c>
      <c r="B204" s="20" t="s">
        <v>278</v>
      </c>
      <c r="C204" s="85"/>
      <c r="D204" s="92"/>
      <c r="E204" s="93"/>
      <c r="F204" s="93">
        <v>840771.25</v>
      </c>
      <c r="G204" s="93"/>
      <c r="H204" s="93">
        <v>840771.25</v>
      </c>
      <c r="I204" s="93"/>
      <c r="J204" s="93">
        <v>840771.25</v>
      </c>
      <c r="K204" s="93"/>
      <c r="L204" s="93">
        <v>840771.25</v>
      </c>
      <c r="M204" s="93"/>
      <c r="N204" s="93">
        <f>IF(Objektliste3[[#This Row],[Zürs-
Zone]]&gt;3,"",Objektliste3[[#This Row],[Versicherungssumme Gebäude Überschwemmung Prüfung]])</f>
        <v>840771.25</v>
      </c>
      <c r="O204" s="93">
        <f>IF(Objektliste3[[#This Row],[Zürs-
Zone]]&gt;3,"",M204)</f>
        <v>0</v>
      </c>
      <c r="P204" s="68"/>
      <c r="Q204" s="117"/>
      <c r="R204" s="118">
        <v>4452</v>
      </c>
      <c r="S204" s="76"/>
    </row>
    <row r="205" spans="1:19" ht="20.100000000000001" customHeight="1" x14ac:dyDescent="0.25">
      <c r="A205" s="86">
        <v>205</v>
      </c>
      <c r="B205" s="20" t="s">
        <v>279</v>
      </c>
      <c r="C205" s="85"/>
      <c r="D205" s="92"/>
      <c r="E205" s="93">
        <v>87184.94</v>
      </c>
      <c r="F205" s="93">
        <v>566405.53</v>
      </c>
      <c r="G205" s="93">
        <v>87184.94</v>
      </c>
      <c r="H205" s="93">
        <v>566405.53</v>
      </c>
      <c r="I205" s="93">
        <v>87184.94</v>
      </c>
      <c r="J205" s="93">
        <v>566405.53</v>
      </c>
      <c r="K205" s="93">
        <v>87184.94</v>
      </c>
      <c r="L205" s="93">
        <v>566405.53</v>
      </c>
      <c r="M205" s="93">
        <v>87184.94</v>
      </c>
      <c r="N205" s="93">
        <f>IF(Objektliste3[[#This Row],[Zürs-
Zone]]&gt;3,"",Objektliste3[[#This Row],[Versicherungssumme Gebäude Überschwemmung Prüfung]])</f>
        <v>566405.53</v>
      </c>
      <c r="O205" s="93">
        <f>IF(Objektliste3[[#This Row],[Zürs-
Zone]]&gt;3,"",M205)</f>
        <v>87184.94</v>
      </c>
      <c r="P205" s="68"/>
      <c r="Q205" s="117"/>
      <c r="R205" s="118"/>
      <c r="S205" s="76"/>
    </row>
    <row r="206" spans="1:19" ht="20.100000000000001" customHeight="1" x14ac:dyDescent="0.25">
      <c r="A206" s="85">
        <v>206</v>
      </c>
      <c r="B206" s="20" t="s">
        <v>395</v>
      </c>
      <c r="C206" s="85"/>
      <c r="D206" s="92"/>
      <c r="E206" s="93">
        <v>24218.04</v>
      </c>
      <c r="F206" s="93"/>
      <c r="G206" s="93">
        <v>24218.04</v>
      </c>
      <c r="H206" s="93"/>
      <c r="I206" s="93">
        <v>24218.04</v>
      </c>
      <c r="J206" s="93"/>
      <c r="K206" s="93">
        <v>24218.04</v>
      </c>
      <c r="L206" s="93"/>
      <c r="M206" s="93">
        <v>24218.04</v>
      </c>
      <c r="N206" s="93">
        <f>IF(Objektliste3[[#This Row],[Zürs-
Zone]]&gt;3,"",Objektliste3[[#This Row],[Versicherungssumme Gebäude Überschwemmung Prüfung]])</f>
        <v>0</v>
      </c>
      <c r="O206" s="93">
        <f>IF(Objektliste3[[#This Row],[Zürs-
Zone]]&gt;3,"",M206)</f>
        <v>24218.04</v>
      </c>
      <c r="P206" s="68"/>
      <c r="Q206" s="117"/>
      <c r="R206" s="118"/>
      <c r="S206" s="76"/>
    </row>
    <row r="207" spans="1:19" ht="20.100000000000001" customHeight="1" x14ac:dyDescent="0.25">
      <c r="A207" s="85">
        <v>207</v>
      </c>
      <c r="B207" s="20" t="s">
        <v>280</v>
      </c>
      <c r="C207" s="85"/>
      <c r="D207" s="92"/>
      <c r="E207" s="93"/>
      <c r="F207" s="93">
        <v>68741.06</v>
      </c>
      <c r="G207" s="93"/>
      <c r="H207" s="93">
        <v>68741.06</v>
      </c>
      <c r="I207" s="93"/>
      <c r="J207" s="93">
        <v>68741.06</v>
      </c>
      <c r="K207" s="93"/>
      <c r="L207" s="93">
        <v>68741.06</v>
      </c>
      <c r="M207" s="93"/>
      <c r="N207" s="93">
        <f>IF(Objektliste3[[#This Row],[Zürs-
Zone]]&gt;3,"",Objektliste3[[#This Row],[Versicherungssumme Gebäude Überschwemmung Prüfung]])</f>
        <v>68741.06</v>
      </c>
      <c r="O207" s="93">
        <f>IF(Objektliste3[[#This Row],[Zürs-
Zone]]&gt;3,"",M207)</f>
        <v>0</v>
      </c>
      <c r="P207" s="68"/>
      <c r="Q207" s="117"/>
      <c r="R207" s="118"/>
      <c r="S207" s="76"/>
    </row>
    <row r="208" spans="1:19" ht="20.100000000000001" customHeight="1" x14ac:dyDescent="0.25">
      <c r="A208" s="86">
        <v>208</v>
      </c>
      <c r="B208" s="20" t="s">
        <v>281</v>
      </c>
      <c r="C208" s="85"/>
      <c r="D208" s="92"/>
      <c r="E208" s="93"/>
      <c r="F208" s="93">
        <v>6893.12</v>
      </c>
      <c r="G208" s="93"/>
      <c r="H208" s="93">
        <v>6893.12</v>
      </c>
      <c r="I208" s="93"/>
      <c r="J208" s="93">
        <v>6893.12</v>
      </c>
      <c r="K208" s="93"/>
      <c r="L208" s="93">
        <v>6893.12</v>
      </c>
      <c r="M208" s="93"/>
      <c r="N208" s="93">
        <f>IF(Objektliste3[[#This Row],[Zürs-
Zone]]&gt;3,"",Objektliste3[[#This Row],[Versicherungssumme Gebäude Überschwemmung Prüfung]])</f>
        <v>6893.12</v>
      </c>
      <c r="O208" s="93">
        <f>IF(Objektliste3[[#This Row],[Zürs-
Zone]]&gt;3,"",M208)</f>
        <v>0</v>
      </c>
      <c r="P208" s="68"/>
      <c r="Q208" s="117"/>
      <c r="R208" s="118"/>
      <c r="S208" s="76"/>
    </row>
    <row r="209" spans="1:19" ht="20.100000000000001" customHeight="1" x14ac:dyDescent="0.25">
      <c r="A209" s="85">
        <v>209</v>
      </c>
      <c r="B209" s="20" t="s">
        <v>282</v>
      </c>
      <c r="C209" s="85"/>
      <c r="D209" s="92"/>
      <c r="E209" s="93"/>
      <c r="F209" s="93">
        <v>249999.99</v>
      </c>
      <c r="G209" s="93"/>
      <c r="H209" s="93">
        <v>249999.99</v>
      </c>
      <c r="I209" s="93"/>
      <c r="J209" s="93">
        <v>249999.99</v>
      </c>
      <c r="K209" s="93"/>
      <c r="L209" s="93">
        <v>249999.99</v>
      </c>
      <c r="M209" s="93"/>
      <c r="N209" s="93">
        <f>IF(Objektliste3[[#This Row],[Zürs-
Zone]]&gt;3,"",Objektliste3[[#This Row],[Versicherungssumme Gebäude Überschwemmung Prüfung]])</f>
        <v>249999.99</v>
      </c>
      <c r="O209" s="93">
        <f>IF(Objektliste3[[#This Row],[Zürs-
Zone]]&gt;3,"",M209)</f>
        <v>0</v>
      </c>
      <c r="P209" s="68"/>
      <c r="Q209" s="117"/>
      <c r="R209" s="118"/>
      <c r="S209" s="76"/>
    </row>
    <row r="210" spans="1:19" ht="20.100000000000001" customHeight="1" x14ac:dyDescent="0.25">
      <c r="A210" s="85">
        <v>210</v>
      </c>
      <c r="B210" s="20" t="s">
        <v>393</v>
      </c>
      <c r="C210" s="85"/>
      <c r="D210" s="92"/>
      <c r="E210" s="93">
        <v>109788.42</v>
      </c>
      <c r="F210" s="93">
        <v>2456919.84</v>
      </c>
      <c r="G210" s="93">
        <v>109788.42</v>
      </c>
      <c r="H210" s="93">
        <v>2456919.84</v>
      </c>
      <c r="I210" s="93">
        <v>109788.42</v>
      </c>
      <c r="J210" s="93">
        <v>2456919.84</v>
      </c>
      <c r="K210" s="93">
        <v>109788.42</v>
      </c>
      <c r="L210" s="93">
        <v>2456919.84</v>
      </c>
      <c r="M210" s="93">
        <v>109788.42</v>
      </c>
      <c r="N210" s="93">
        <f>IF(Objektliste3[[#This Row],[Zürs-
Zone]]&gt;3,"",Objektliste3[[#This Row],[Versicherungssumme Gebäude Überschwemmung Prüfung]])</f>
        <v>2456919.84</v>
      </c>
      <c r="O210" s="93">
        <f>IF(Objektliste3[[#This Row],[Zürs-
Zone]]&gt;3,"",M210)</f>
        <v>109788.42</v>
      </c>
      <c r="P210" s="68"/>
      <c r="Q210" s="117"/>
      <c r="R210" s="118">
        <v>15533</v>
      </c>
      <c r="S210" s="76"/>
    </row>
    <row r="211" spans="1:19" ht="20.100000000000001" customHeight="1" x14ac:dyDescent="0.25">
      <c r="A211" s="86">
        <v>211</v>
      </c>
      <c r="B211" s="20" t="s">
        <v>283</v>
      </c>
      <c r="C211" s="85"/>
      <c r="D211" s="92"/>
      <c r="E211" s="93">
        <v>976916.09</v>
      </c>
      <c r="F211" s="93">
        <v>15218383.33</v>
      </c>
      <c r="G211" s="93">
        <v>976916.09</v>
      </c>
      <c r="H211" s="93">
        <v>15218383.33</v>
      </c>
      <c r="I211" s="93">
        <v>976916.09</v>
      </c>
      <c r="J211" s="93">
        <v>15218383.33</v>
      </c>
      <c r="K211" s="93">
        <v>976916.09</v>
      </c>
      <c r="L211" s="93">
        <v>15218383.33</v>
      </c>
      <c r="M211" s="93">
        <v>976916.09</v>
      </c>
      <c r="N211" s="93">
        <f>IF(Objektliste3[[#This Row],[Zürs-
Zone]]&gt;3,"",Objektliste3[[#This Row],[Versicherungssumme Gebäude Überschwemmung Prüfung]])</f>
        <v>15218383.33</v>
      </c>
      <c r="O211" s="93">
        <f>IF(Objektliste3[[#This Row],[Zürs-
Zone]]&gt;3,"",M211)</f>
        <v>976916.09</v>
      </c>
      <c r="P211" s="68" t="s">
        <v>414</v>
      </c>
      <c r="Q211" s="117"/>
      <c r="R211" s="118"/>
      <c r="S211" s="76"/>
    </row>
    <row r="212" spans="1:19" ht="20.100000000000001" customHeight="1" x14ac:dyDescent="0.25">
      <c r="A212" s="85">
        <v>212</v>
      </c>
      <c r="B212" s="20" t="s">
        <v>284</v>
      </c>
      <c r="C212" s="85"/>
      <c r="D212" s="92"/>
      <c r="E212" s="93">
        <v>225308.03</v>
      </c>
      <c r="F212" s="93">
        <v>5151834.8</v>
      </c>
      <c r="G212" s="93">
        <v>225308.03</v>
      </c>
      <c r="H212" s="93">
        <v>5151834.8</v>
      </c>
      <c r="I212" s="93">
        <v>225308.03</v>
      </c>
      <c r="J212" s="93">
        <v>5151834.8</v>
      </c>
      <c r="K212" s="93">
        <v>225308.03</v>
      </c>
      <c r="L212" s="93">
        <v>5151834.8</v>
      </c>
      <c r="M212" s="93">
        <v>225308.03</v>
      </c>
      <c r="N212" s="93">
        <f>IF(Objektliste3[[#This Row],[Zürs-
Zone]]&gt;3,"",Objektliste3[[#This Row],[Versicherungssumme Gebäude Überschwemmung Prüfung]])</f>
        <v>5151834.8</v>
      </c>
      <c r="O212" s="93">
        <f>IF(Objektliste3[[#This Row],[Zürs-
Zone]]&gt;3,"",M212)</f>
        <v>225308.03</v>
      </c>
      <c r="P212" s="68"/>
      <c r="Q212" s="117"/>
      <c r="R212" s="118"/>
      <c r="S212" s="76"/>
    </row>
    <row r="213" spans="1:19" ht="20.100000000000001" customHeight="1" x14ac:dyDescent="0.25">
      <c r="A213" s="85">
        <v>213</v>
      </c>
      <c r="B213" s="20" t="s">
        <v>285</v>
      </c>
      <c r="C213" s="85"/>
      <c r="D213" s="92"/>
      <c r="E213" s="93">
        <v>327841.5</v>
      </c>
      <c r="F213" s="93">
        <v>11065409.4</v>
      </c>
      <c r="G213" s="93">
        <v>327841.5</v>
      </c>
      <c r="H213" s="93">
        <v>11065409.4</v>
      </c>
      <c r="I213" s="93">
        <v>327841.5</v>
      </c>
      <c r="J213" s="93">
        <v>11065409.4</v>
      </c>
      <c r="K213" s="93">
        <v>327841.5</v>
      </c>
      <c r="L213" s="93">
        <v>11065409.4</v>
      </c>
      <c r="M213" s="93">
        <v>327841.5</v>
      </c>
      <c r="N213" s="93">
        <f>IF(Objektliste3[[#This Row],[Zürs-
Zone]]&gt;3,"",Objektliste3[[#This Row],[Versicherungssumme Gebäude Überschwemmung Prüfung]])</f>
        <v>11065409.4</v>
      </c>
      <c r="O213" s="93">
        <f>IF(Objektliste3[[#This Row],[Zürs-
Zone]]&gt;3,"",M213)</f>
        <v>327841.5</v>
      </c>
      <c r="P213" s="68"/>
      <c r="Q213" s="117"/>
      <c r="R213" s="118"/>
      <c r="S213" s="76"/>
    </row>
    <row r="214" spans="1:19" ht="20.100000000000001" customHeight="1" x14ac:dyDescent="0.25">
      <c r="A214" s="86">
        <v>214</v>
      </c>
      <c r="B214" s="20" t="s">
        <v>286</v>
      </c>
      <c r="C214" s="85"/>
      <c r="D214" s="92"/>
      <c r="E214" s="93">
        <v>42785.22</v>
      </c>
      <c r="F214" s="93">
        <v>1266996.02</v>
      </c>
      <c r="G214" s="93">
        <v>42785.22</v>
      </c>
      <c r="H214" s="93">
        <v>1266996.02</v>
      </c>
      <c r="I214" s="93">
        <v>42785.22</v>
      </c>
      <c r="J214" s="93">
        <v>1266996.02</v>
      </c>
      <c r="K214" s="93">
        <v>42785.22</v>
      </c>
      <c r="L214" s="93">
        <v>1266996.02</v>
      </c>
      <c r="M214" s="93">
        <v>42785.22</v>
      </c>
      <c r="N214" s="93">
        <f>IF(Objektliste3[[#This Row],[Zürs-
Zone]]&gt;3,"",Objektliste3[[#This Row],[Versicherungssumme Gebäude Überschwemmung Prüfung]])</f>
        <v>1266996.02</v>
      </c>
      <c r="O214" s="93">
        <f>IF(Objektliste3[[#This Row],[Zürs-
Zone]]&gt;3,"",M214)</f>
        <v>42785.22</v>
      </c>
      <c r="P214" s="68"/>
      <c r="Q214" s="117" t="s">
        <v>401</v>
      </c>
      <c r="R214" s="118"/>
      <c r="S214" s="76"/>
    </row>
    <row r="215" spans="1:19" ht="20.100000000000001" customHeight="1" x14ac:dyDescent="0.25">
      <c r="A215" s="85">
        <v>215</v>
      </c>
      <c r="B215" s="20" t="s">
        <v>287</v>
      </c>
      <c r="C215" s="85"/>
      <c r="D215" s="92"/>
      <c r="E215" s="93">
        <v>45207.02</v>
      </c>
      <c r="F215" s="93">
        <v>491038.61</v>
      </c>
      <c r="G215" s="93">
        <v>45207.02</v>
      </c>
      <c r="H215" s="93">
        <v>491038.61</v>
      </c>
      <c r="I215" s="93">
        <v>45207.02</v>
      </c>
      <c r="J215" s="93">
        <v>491038.61</v>
      </c>
      <c r="K215" s="93">
        <v>45207.02</v>
      </c>
      <c r="L215" s="93">
        <v>491038.61</v>
      </c>
      <c r="M215" s="93">
        <v>45207.02</v>
      </c>
      <c r="N215" s="93">
        <f>IF(Objektliste3[[#This Row],[Zürs-
Zone]]&gt;3,"",Objektliste3[[#This Row],[Versicherungssumme Gebäude Überschwemmung Prüfung]])</f>
        <v>491038.61</v>
      </c>
      <c r="O215" s="93">
        <f>IF(Objektliste3[[#This Row],[Zürs-
Zone]]&gt;3,"",M215)</f>
        <v>45207.02</v>
      </c>
      <c r="P215" s="68"/>
      <c r="Q215" s="117"/>
      <c r="R215" s="118"/>
      <c r="S215" s="76"/>
    </row>
    <row r="216" spans="1:19" ht="20.100000000000001" customHeight="1" x14ac:dyDescent="0.25">
      <c r="A216" s="85">
        <v>216</v>
      </c>
      <c r="B216" s="20" t="s">
        <v>288</v>
      </c>
      <c r="C216" s="85"/>
      <c r="D216" s="92"/>
      <c r="E216" s="93">
        <v>48436.08</v>
      </c>
      <c r="F216" s="93">
        <v>448412.79</v>
      </c>
      <c r="G216" s="93">
        <v>48436.08</v>
      </c>
      <c r="H216" s="93">
        <v>448412.79</v>
      </c>
      <c r="I216" s="93">
        <v>48436.08</v>
      </c>
      <c r="J216" s="93">
        <v>448412.79</v>
      </c>
      <c r="K216" s="93">
        <v>48436.08</v>
      </c>
      <c r="L216" s="93">
        <v>448412.79</v>
      </c>
      <c r="M216" s="93">
        <v>48436.08</v>
      </c>
      <c r="N216" s="93">
        <f>IF(Objektliste3[[#This Row],[Zürs-
Zone]]&gt;3,"",Objektliste3[[#This Row],[Versicherungssumme Gebäude Überschwemmung Prüfung]])</f>
        <v>448412.79</v>
      </c>
      <c r="O216" s="93">
        <f>IF(Objektliste3[[#This Row],[Zürs-
Zone]]&gt;3,"",M216)</f>
        <v>48436.08</v>
      </c>
      <c r="P216" s="68"/>
      <c r="Q216" s="117"/>
      <c r="R216" s="118"/>
      <c r="S216" s="76"/>
    </row>
    <row r="217" spans="1:19" ht="20.100000000000001" customHeight="1" x14ac:dyDescent="0.25">
      <c r="A217" s="86">
        <v>217</v>
      </c>
      <c r="B217" s="20" t="s">
        <v>289</v>
      </c>
      <c r="C217" s="85"/>
      <c r="D217" s="92"/>
      <c r="E217" s="93"/>
      <c r="F217" s="93">
        <v>14063.56</v>
      </c>
      <c r="G217" s="93"/>
      <c r="H217" s="93">
        <v>14063.56</v>
      </c>
      <c r="I217" s="93"/>
      <c r="J217" s="93">
        <v>14063.56</v>
      </c>
      <c r="K217" s="93"/>
      <c r="L217" s="93">
        <v>14063.56</v>
      </c>
      <c r="M217" s="93"/>
      <c r="N217" s="93">
        <f>IF(Objektliste3[[#This Row],[Zürs-
Zone]]&gt;3,"",Objektliste3[[#This Row],[Versicherungssumme Gebäude Überschwemmung Prüfung]])</f>
        <v>14063.56</v>
      </c>
      <c r="O217" s="93">
        <f>IF(Objektliste3[[#This Row],[Zürs-
Zone]]&gt;3,"",M217)</f>
        <v>0</v>
      </c>
      <c r="P217" s="68"/>
      <c r="Q217" s="117"/>
      <c r="R217" s="118"/>
      <c r="S217" s="76"/>
    </row>
    <row r="218" spans="1:19" ht="20.100000000000001" customHeight="1" x14ac:dyDescent="0.25">
      <c r="A218" s="85">
        <v>218</v>
      </c>
      <c r="B218" s="20" t="s">
        <v>290</v>
      </c>
      <c r="C218" s="85"/>
      <c r="D218" s="92"/>
      <c r="E218" s="93">
        <v>33905.25</v>
      </c>
      <c r="F218" s="93">
        <v>133049.76999999999</v>
      </c>
      <c r="G218" s="93">
        <v>33905.25</v>
      </c>
      <c r="H218" s="93">
        <v>133049.76999999999</v>
      </c>
      <c r="I218" s="93">
        <v>33905.25</v>
      </c>
      <c r="J218" s="93">
        <v>133049.76999999999</v>
      </c>
      <c r="K218" s="93">
        <v>33905.25</v>
      </c>
      <c r="L218" s="93">
        <v>133049.76999999999</v>
      </c>
      <c r="M218" s="93">
        <v>33905.25</v>
      </c>
      <c r="N218" s="93">
        <f>IF(Objektliste3[[#This Row],[Zürs-
Zone]]&gt;3,"",Objektliste3[[#This Row],[Versicherungssumme Gebäude Überschwemmung Prüfung]])</f>
        <v>133049.76999999999</v>
      </c>
      <c r="O218" s="93">
        <f>IF(Objektliste3[[#This Row],[Zürs-
Zone]]&gt;3,"",M218)</f>
        <v>33905.25</v>
      </c>
      <c r="P218" s="68"/>
      <c r="Q218" s="117"/>
      <c r="R218" s="118"/>
      <c r="S218" s="76"/>
    </row>
    <row r="219" spans="1:19" ht="20.100000000000001" customHeight="1" x14ac:dyDescent="0.25">
      <c r="A219" s="85">
        <v>219</v>
      </c>
      <c r="B219" s="20" t="s">
        <v>291</v>
      </c>
      <c r="C219" s="85"/>
      <c r="D219" s="92"/>
      <c r="E219" s="93">
        <v>135621.07</v>
      </c>
      <c r="F219" s="93">
        <v>28548.9</v>
      </c>
      <c r="G219" s="93">
        <v>135621.07</v>
      </c>
      <c r="H219" s="93">
        <v>28548.9</v>
      </c>
      <c r="I219" s="93">
        <v>135621.07</v>
      </c>
      <c r="J219" s="93">
        <v>28548.9</v>
      </c>
      <c r="K219" s="93">
        <v>135621.07</v>
      </c>
      <c r="L219" s="93">
        <v>28548.9</v>
      </c>
      <c r="M219" s="93">
        <v>135621.07</v>
      </c>
      <c r="N219" s="93">
        <f>IF(Objektliste3[[#This Row],[Zürs-
Zone]]&gt;3,"",Objektliste3[[#This Row],[Versicherungssumme Gebäude Überschwemmung Prüfung]])</f>
        <v>28548.9</v>
      </c>
      <c r="O219" s="93">
        <f>IF(Objektliste3[[#This Row],[Zürs-
Zone]]&gt;3,"",M219)</f>
        <v>135621.07</v>
      </c>
      <c r="P219" s="68"/>
      <c r="Q219" s="117"/>
      <c r="R219" s="118"/>
      <c r="S219" s="76"/>
    </row>
    <row r="220" spans="1:19" ht="20.100000000000001" customHeight="1" x14ac:dyDescent="0.25">
      <c r="A220" s="86">
        <v>220</v>
      </c>
      <c r="B220" s="20" t="s">
        <v>292</v>
      </c>
      <c r="C220" s="85"/>
      <c r="D220" s="92"/>
      <c r="E220" s="93">
        <v>53279.68</v>
      </c>
      <c r="F220" s="93">
        <v>554343.9</v>
      </c>
      <c r="G220" s="93">
        <v>53279.68</v>
      </c>
      <c r="H220" s="93">
        <v>554343.9</v>
      </c>
      <c r="I220" s="93">
        <v>53279.68</v>
      </c>
      <c r="J220" s="93">
        <v>554343.9</v>
      </c>
      <c r="K220" s="93">
        <v>53279.68</v>
      </c>
      <c r="L220" s="93">
        <v>554343.9</v>
      </c>
      <c r="M220" s="93">
        <v>53279.68</v>
      </c>
      <c r="N220" s="93">
        <f>IF(Objektliste3[[#This Row],[Zürs-
Zone]]&gt;3,"",Objektliste3[[#This Row],[Versicherungssumme Gebäude Überschwemmung Prüfung]])</f>
        <v>554343.9</v>
      </c>
      <c r="O220" s="93">
        <f>IF(Objektliste3[[#This Row],[Zürs-
Zone]]&gt;3,"",M220)</f>
        <v>53279.68</v>
      </c>
      <c r="P220" s="68"/>
      <c r="Q220" s="117"/>
      <c r="R220" s="118"/>
      <c r="S220" s="76"/>
    </row>
    <row r="221" spans="1:19" ht="20.100000000000001" customHeight="1" x14ac:dyDescent="0.25">
      <c r="A221" s="85">
        <v>221</v>
      </c>
      <c r="B221" s="20" t="s">
        <v>293</v>
      </c>
      <c r="C221" s="85"/>
      <c r="D221" s="92"/>
      <c r="E221" s="93"/>
      <c r="F221" s="93">
        <v>44346.05</v>
      </c>
      <c r="G221" s="93"/>
      <c r="H221" s="93">
        <v>44346.05</v>
      </c>
      <c r="I221" s="93"/>
      <c r="J221" s="93">
        <v>44346.05</v>
      </c>
      <c r="K221" s="93"/>
      <c r="L221" s="93">
        <v>44346.05</v>
      </c>
      <c r="M221" s="93"/>
      <c r="N221" s="93">
        <f>IF(Objektliste3[[#This Row],[Zürs-
Zone]]&gt;3,"",Objektliste3[[#This Row],[Versicherungssumme Gebäude Überschwemmung Prüfung]])</f>
        <v>44346.05</v>
      </c>
      <c r="O221" s="93">
        <f>IF(Objektliste3[[#This Row],[Zürs-
Zone]]&gt;3,"",M221)</f>
        <v>0</v>
      </c>
      <c r="P221" s="68"/>
      <c r="Q221" s="117"/>
      <c r="R221" s="118"/>
      <c r="S221" s="76"/>
    </row>
    <row r="222" spans="1:19" ht="20.100000000000001" customHeight="1" x14ac:dyDescent="0.25">
      <c r="A222" s="85">
        <v>222</v>
      </c>
      <c r="B222" s="20" t="s">
        <v>294</v>
      </c>
      <c r="C222" s="85"/>
      <c r="D222" s="92"/>
      <c r="E222" s="93">
        <v>404832.65</v>
      </c>
      <c r="F222" s="93">
        <v>917158.3</v>
      </c>
      <c r="G222" s="93">
        <v>404832.65</v>
      </c>
      <c r="H222" s="93">
        <v>917158.3</v>
      </c>
      <c r="I222" s="93">
        <v>404832.65</v>
      </c>
      <c r="J222" s="93">
        <v>917158.3</v>
      </c>
      <c r="K222" s="93">
        <v>404832.65</v>
      </c>
      <c r="L222" s="93">
        <v>917158.3</v>
      </c>
      <c r="M222" s="93">
        <v>404832.65</v>
      </c>
      <c r="N222" s="93">
        <f>IF(Objektliste3[[#This Row],[Zürs-
Zone]]&gt;3,"",Objektliste3[[#This Row],[Versicherungssumme Gebäude Überschwemmung Prüfung]])</f>
        <v>917158.3</v>
      </c>
      <c r="O222" s="93">
        <f>IF(Objektliste3[[#This Row],[Zürs-
Zone]]&gt;3,"",M222)</f>
        <v>404832.65</v>
      </c>
      <c r="P222" s="68"/>
      <c r="Q222" s="117"/>
      <c r="R222" s="118"/>
      <c r="S222" s="76"/>
    </row>
    <row r="223" spans="1:19" ht="20.100000000000001" customHeight="1" x14ac:dyDescent="0.25">
      <c r="A223" s="86">
        <v>223</v>
      </c>
      <c r="B223" s="20" t="s">
        <v>295</v>
      </c>
      <c r="C223" s="85"/>
      <c r="D223" s="92"/>
      <c r="E223" s="93">
        <v>8879.91</v>
      </c>
      <c r="F223" s="93">
        <v>178481.03</v>
      </c>
      <c r="G223" s="93">
        <v>8879.91</v>
      </c>
      <c r="H223" s="93">
        <v>178481.03</v>
      </c>
      <c r="I223" s="93">
        <v>8879.91</v>
      </c>
      <c r="J223" s="93">
        <v>178481.03</v>
      </c>
      <c r="K223" s="93">
        <v>8879.91</v>
      </c>
      <c r="L223" s="93">
        <v>178481.03</v>
      </c>
      <c r="M223" s="93">
        <v>8879.91</v>
      </c>
      <c r="N223" s="93">
        <f>IF(Objektliste3[[#This Row],[Zürs-
Zone]]&gt;3,"",Objektliste3[[#This Row],[Versicherungssumme Gebäude Überschwemmung Prüfung]])</f>
        <v>178481.03</v>
      </c>
      <c r="O223" s="93">
        <f>IF(Objektliste3[[#This Row],[Zürs-
Zone]]&gt;3,"",M223)</f>
        <v>8879.91</v>
      </c>
      <c r="P223" s="68"/>
      <c r="Q223" s="117"/>
      <c r="R223" s="118"/>
      <c r="S223" s="76"/>
    </row>
    <row r="224" spans="1:19" ht="20.100000000000001" customHeight="1" x14ac:dyDescent="0.25">
      <c r="A224" s="85">
        <v>224</v>
      </c>
      <c r="B224" s="20" t="s">
        <v>296</v>
      </c>
      <c r="C224" s="85"/>
      <c r="D224" s="92"/>
      <c r="E224" s="93"/>
      <c r="F224" s="93">
        <v>1451.51</v>
      </c>
      <c r="G224" s="93"/>
      <c r="H224" s="93">
        <v>1451.51</v>
      </c>
      <c r="I224" s="93"/>
      <c r="J224" s="93">
        <v>1451.51</v>
      </c>
      <c r="K224" s="93"/>
      <c r="L224" s="93">
        <v>1451.51</v>
      </c>
      <c r="M224" s="93"/>
      <c r="N224" s="93">
        <f>IF(Objektliste3[[#This Row],[Zürs-
Zone]]&gt;3,"",Objektliste3[[#This Row],[Versicherungssumme Gebäude Überschwemmung Prüfung]])</f>
        <v>1451.51</v>
      </c>
      <c r="O224" s="93">
        <f>IF(Objektliste3[[#This Row],[Zürs-
Zone]]&gt;3,"",M224)</f>
        <v>0</v>
      </c>
      <c r="P224" s="68"/>
      <c r="Q224" s="117"/>
      <c r="R224" s="118"/>
      <c r="S224" s="76"/>
    </row>
    <row r="225" spans="1:19" ht="20.100000000000001" customHeight="1" x14ac:dyDescent="0.25">
      <c r="A225" s="85">
        <v>225</v>
      </c>
      <c r="B225" s="20" t="s">
        <v>297</v>
      </c>
      <c r="C225" s="85"/>
      <c r="D225" s="92"/>
      <c r="E225" s="93">
        <v>1503.68</v>
      </c>
      <c r="F225" s="93">
        <v>21772.34</v>
      </c>
      <c r="G225" s="93">
        <v>1503.68</v>
      </c>
      <c r="H225" s="93">
        <v>21772.34</v>
      </c>
      <c r="I225" s="93">
        <v>1503.68</v>
      </c>
      <c r="J225" s="93">
        <v>21772.34</v>
      </c>
      <c r="K225" s="93">
        <v>1503.68</v>
      </c>
      <c r="L225" s="93">
        <v>21772.34</v>
      </c>
      <c r="M225" s="93">
        <v>1503.68</v>
      </c>
      <c r="N225" s="93">
        <f>IF(Objektliste3[[#This Row],[Zürs-
Zone]]&gt;3,"",Objektliste3[[#This Row],[Versicherungssumme Gebäude Überschwemmung Prüfung]])</f>
        <v>21772.34</v>
      </c>
      <c r="O225" s="93">
        <f>IF(Objektliste3[[#This Row],[Zürs-
Zone]]&gt;3,"",M225)</f>
        <v>1503.68</v>
      </c>
      <c r="P225" s="68"/>
      <c r="Q225" s="117"/>
      <c r="R225" s="118"/>
      <c r="S225" s="76"/>
    </row>
    <row r="226" spans="1:19" ht="20.100000000000001" customHeight="1" x14ac:dyDescent="0.25">
      <c r="A226" s="86">
        <v>226</v>
      </c>
      <c r="B226" s="20" t="s">
        <v>298</v>
      </c>
      <c r="C226" s="85"/>
      <c r="D226" s="92"/>
      <c r="E226" s="93"/>
      <c r="F226" s="93">
        <v>25000</v>
      </c>
      <c r="G226" s="93"/>
      <c r="H226" s="93">
        <v>25000</v>
      </c>
      <c r="I226" s="93"/>
      <c r="J226" s="93">
        <v>25000</v>
      </c>
      <c r="K226" s="93"/>
      <c r="L226" s="93">
        <v>25000</v>
      </c>
      <c r="M226" s="93"/>
      <c r="N226" s="93">
        <f>IF(Objektliste3[[#This Row],[Zürs-
Zone]]&gt;3,"",Objektliste3[[#This Row],[Versicherungssumme Gebäude Überschwemmung Prüfung]])</f>
        <v>25000</v>
      </c>
      <c r="O226" s="93">
        <f>IF(Objektliste3[[#This Row],[Zürs-
Zone]]&gt;3,"",M226)</f>
        <v>0</v>
      </c>
      <c r="P226" s="68"/>
      <c r="Q226" s="117" t="s">
        <v>401</v>
      </c>
      <c r="R226" s="118"/>
      <c r="S226" s="76"/>
    </row>
    <row r="227" spans="1:19" ht="20.100000000000001" customHeight="1" x14ac:dyDescent="0.25">
      <c r="A227" s="85">
        <v>227</v>
      </c>
      <c r="B227" s="20" t="s">
        <v>299</v>
      </c>
      <c r="C227" s="85"/>
      <c r="D227" s="92"/>
      <c r="E227" s="93"/>
      <c r="F227" s="93">
        <v>1406.08</v>
      </c>
      <c r="G227" s="93"/>
      <c r="H227" s="93">
        <v>1406.08</v>
      </c>
      <c r="I227" s="93"/>
      <c r="J227" s="93">
        <v>1406.08</v>
      </c>
      <c r="K227" s="93"/>
      <c r="L227" s="93">
        <v>1406.08</v>
      </c>
      <c r="M227" s="93"/>
      <c r="N227" s="93">
        <f>IF(Objektliste3[[#This Row],[Zürs-
Zone]]&gt;3,"",Objektliste3[[#This Row],[Versicherungssumme Gebäude Überschwemmung Prüfung]])</f>
        <v>1406.08</v>
      </c>
      <c r="O227" s="93">
        <f>IF(Objektliste3[[#This Row],[Zürs-
Zone]]&gt;3,"",M227)</f>
        <v>0</v>
      </c>
      <c r="P227" s="68"/>
      <c r="Q227" s="117"/>
      <c r="R227" s="118"/>
      <c r="S227" s="76"/>
    </row>
    <row r="228" spans="1:19" ht="20.100000000000001" customHeight="1" x14ac:dyDescent="0.25">
      <c r="A228" s="89"/>
      <c r="B228" s="89"/>
      <c r="C228" s="89"/>
      <c r="D228" s="80"/>
      <c r="E228" s="90">
        <f>SUBTOTAL(109,Objektliste3[Versicherungssumme Inventar Einbruchdiebstahl])</f>
        <v>82127904.800000012</v>
      </c>
      <c r="F228" s="90">
        <f>SUBTOTAL(109,Objektliste3[Versicherungssumme Gebäude Feuer])</f>
        <v>549917714.25999951</v>
      </c>
      <c r="G228" s="90">
        <f>SUBTOTAL(109,Objektliste3[[Versicherungssumme Inventar Feuer ]])</f>
        <v>82127904.800000012</v>
      </c>
      <c r="H228" s="90">
        <f>SUBTOTAL(109,Objektliste3[Versicherungssumme Gebäude Leitungswasser])</f>
        <v>549917714.25999951</v>
      </c>
      <c r="I228" s="90">
        <f>SUBTOTAL(109,Objektliste3[Versicherungssumme Inventar Leitungswasser])</f>
        <v>82127904.800000012</v>
      </c>
      <c r="J228" s="90">
        <f>SUBTOTAL(109,Objektliste3[Versicherungssumme Gebäude Sturm])</f>
        <v>549917714.25999951</v>
      </c>
      <c r="K228" s="90">
        <f>SUBTOTAL(109,Objektliste3[[Versicherungssumme Inventar Sturm ]])</f>
        <v>82127904.800000012</v>
      </c>
      <c r="L228" s="90"/>
      <c r="M228" s="90"/>
      <c r="N228" s="90">
        <f>SUBTOTAL(109,Objektliste3[Versicherungssumme Gebäude Überschwemmung])</f>
        <v>549917714.25999951</v>
      </c>
      <c r="O228" s="90">
        <f>SUBTOTAL(109,Objektliste3[Versicherungssumme Inventar Überschwemmung])</f>
        <v>82127904.800000012</v>
      </c>
      <c r="P228" s="81"/>
      <c r="Q228" s="81"/>
      <c r="R228" s="119">
        <f>SUBTOTAL(109,Objektliste3[BJMW soweit nicht zu Wohnzwecken genutzt / EUR])</f>
        <v>58850.479999999996</v>
      </c>
      <c r="S228" s="82"/>
    </row>
    <row r="230" spans="1:19" ht="20.100000000000001" customHeight="1" x14ac:dyDescent="0.4">
      <c r="A230" s="120" t="s">
        <v>416</v>
      </c>
    </row>
  </sheetData>
  <pageMargins left="0.23622047244094491" right="0.23622047244094491" top="0.74803149606299213" bottom="0.74803149606299213" header="0.31496062992125984" footer="0.31496062992125984"/>
  <pageSetup paperSize="9" scale="20" fitToHeight="13" orientation="landscape" r:id="rId1"/>
  <headerFooter>
    <oddHeader>&amp;CObjektliste 
 Gebäude- und Inhaltversicherung &amp;RAnlage 04</oddHeader>
    <oddFooter>&amp;L&amp;D&amp;RSeite &amp;P von &amp;N Seiten</oddFooter>
  </headerFooter>
  <colBreaks count="1" manualBreakCount="1">
    <brk id="20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2C0D5-BF1C-49B9-92AE-E8AEFF8D97A0}">
  <sheetPr>
    <tabColor rgb="FFFFFF00"/>
    <pageSetUpPr fitToPage="1"/>
  </sheetPr>
  <dimension ref="A1:I136"/>
  <sheetViews>
    <sheetView zoomScale="120" zoomScaleNormal="120" workbookViewId="0">
      <pane ySplit="2" topLeftCell="A111" activePane="bottomLeft" state="frozen"/>
      <selection pane="bottomLeft" activeCell="C141" sqref="C141"/>
    </sheetView>
  </sheetViews>
  <sheetFormatPr baseColWidth="10" defaultColWidth="9.140625" defaultRowHeight="12.75" x14ac:dyDescent="0.2"/>
  <cols>
    <col min="1" max="1" width="14.85546875" style="9" bestFit="1" customWidth="1"/>
    <col min="2" max="2" width="14.28515625" bestFit="1" customWidth="1"/>
    <col min="3" max="3" width="47.7109375" style="16" bestFit="1" customWidth="1"/>
    <col min="4" max="4" width="17.42578125" style="9" customWidth="1"/>
    <col min="5" max="5" width="13.7109375" style="9" bestFit="1" customWidth="1"/>
    <col min="6" max="6" width="16.42578125" style="9" customWidth="1"/>
    <col min="7" max="8" width="12.140625" style="9" hidden="1" customWidth="1"/>
    <col min="9" max="16384" width="9.140625" style="9"/>
  </cols>
  <sheetData>
    <row r="1" spans="1:9" x14ac:dyDescent="0.2">
      <c r="G1" s="65" t="s">
        <v>56</v>
      </c>
    </row>
    <row r="2" spans="1:9" ht="15" x14ac:dyDescent="0.25">
      <c r="A2" s="94" t="s">
        <v>301</v>
      </c>
      <c r="B2" s="62" t="s">
        <v>46</v>
      </c>
      <c r="C2" s="62" t="s">
        <v>47</v>
      </c>
      <c r="D2" s="63" t="s">
        <v>48</v>
      </c>
      <c r="E2" s="63" t="s">
        <v>50</v>
      </c>
      <c r="F2" s="63" t="s">
        <v>51</v>
      </c>
      <c r="G2" s="66" t="s">
        <v>57</v>
      </c>
      <c r="H2" s="66" t="s">
        <v>58</v>
      </c>
      <c r="I2" s="65"/>
    </row>
    <row r="3" spans="1:9" x14ac:dyDescent="0.2">
      <c r="A3" s="95">
        <v>45552</v>
      </c>
      <c r="B3" s="64">
        <f>YEAR(Schadenliste84[[#This Row],[Schadendatum]])</f>
        <v>2024</v>
      </c>
      <c r="C3" s="99" t="s">
        <v>302</v>
      </c>
      <c r="D3" s="99" t="s">
        <v>339</v>
      </c>
      <c r="E3" s="100">
        <v>2637.71</v>
      </c>
      <c r="F3" s="100">
        <v>0</v>
      </c>
      <c r="G3" s="67" t="e">
        <f>IF(Schadenliste84[[#This Row],[Aufwand]]-#REF!&lt;0,Schadenliste84[[#This Row],[Aufwand]],Schadenliste84[[#This Row],[Aufwand]]-#REF!)</f>
        <v>#REF!</v>
      </c>
      <c r="H3" s="67" t="e">
        <f>IF(Schadenliste84[[#This Row],[Aufwand]]-#REF!&lt;0,Schadenliste84[[#This Row],[Aufwand]],Schadenliste84[[#This Row],[Aufwand]]-#REF!)</f>
        <v>#REF!</v>
      </c>
    </row>
    <row r="4" spans="1:9" x14ac:dyDescent="0.2">
      <c r="A4" s="95">
        <v>45552</v>
      </c>
      <c r="B4" s="64">
        <f>YEAR(Schadenliste84[[#This Row],[Schadendatum]])</f>
        <v>2024</v>
      </c>
      <c r="C4" s="99" t="s">
        <v>302</v>
      </c>
      <c r="D4" s="99" t="s">
        <v>339</v>
      </c>
      <c r="E4" s="100">
        <v>2500</v>
      </c>
      <c r="F4" s="100">
        <v>2500</v>
      </c>
      <c r="G4" s="67" t="e">
        <f>IF(Schadenliste84[[#This Row],[Aufwand]]-#REF!&lt;0,Schadenliste84[[#This Row],[Aufwand]],Schadenliste84[[#This Row],[Aufwand]]-#REF!)</f>
        <v>#REF!</v>
      </c>
      <c r="H4" s="67" t="e">
        <f>IF(Schadenliste84[[#This Row],[Aufwand]]-#REF!&lt;0,Schadenliste84[[#This Row],[Aufwand]],Schadenliste84[[#This Row],[Aufwand]]-#REF!)</f>
        <v>#REF!</v>
      </c>
    </row>
    <row r="5" spans="1:9" x14ac:dyDescent="0.2">
      <c r="A5" s="95">
        <v>45472</v>
      </c>
      <c r="B5" s="64">
        <f>YEAR(Schadenliste84[[#This Row],[Schadendatum]])</f>
        <v>2024</v>
      </c>
      <c r="C5" s="99" t="s">
        <v>303</v>
      </c>
      <c r="D5" s="99" t="s">
        <v>339</v>
      </c>
      <c r="E5" s="100">
        <v>881.73</v>
      </c>
      <c r="F5" s="100">
        <v>0</v>
      </c>
      <c r="G5" s="67" t="e">
        <f>IF(Schadenliste84[[#This Row],[Aufwand]]-#REF!&lt;0,Schadenliste84[[#This Row],[Aufwand]],Schadenliste84[[#This Row],[Aufwand]]-#REF!)</f>
        <v>#REF!</v>
      </c>
      <c r="H5" s="67" t="e">
        <f>IF(Schadenliste84[[#This Row],[Aufwand]]-#REF!&lt;0,Schadenliste84[[#This Row],[Aufwand]],Schadenliste84[[#This Row],[Aufwand]]-#REF!)</f>
        <v>#REF!</v>
      </c>
    </row>
    <row r="6" spans="1:9" x14ac:dyDescent="0.2">
      <c r="A6" s="95">
        <v>45371</v>
      </c>
      <c r="B6" s="64">
        <f>YEAR(Schadenliste84[[#This Row],[Schadendatum]])</f>
        <v>2024</v>
      </c>
      <c r="C6" s="99" t="s">
        <v>318</v>
      </c>
      <c r="D6" s="99" t="s">
        <v>341</v>
      </c>
      <c r="E6" s="100">
        <v>1291.7</v>
      </c>
      <c r="F6" s="100">
        <v>0</v>
      </c>
    </row>
    <row r="7" spans="1:9" x14ac:dyDescent="0.2">
      <c r="A7" s="95">
        <v>45582</v>
      </c>
      <c r="B7" s="64">
        <f>YEAR(Schadenliste84[[#This Row],[Schadendatum]])</f>
        <v>2024</v>
      </c>
      <c r="C7" s="99" t="s">
        <v>319</v>
      </c>
      <c r="D7" s="99" t="s">
        <v>342</v>
      </c>
      <c r="E7" s="100">
        <v>24870.73</v>
      </c>
      <c r="F7" s="100">
        <v>0</v>
      </c>
    </row>
    <row r="8" spans="1:9" x14ac:dyDescent="0.2">
      <c r="A8" s="95">
        <v>46082</v>
      </c>
      <c r="B8" s="64">
        <f>YEAR(Schadenliste84[[#This Row],[Schadendatum]])</f>
        <v>2026</v>
      </c>
      <c r="C8" s="99" t="s">
        <v>320</v>
      </c>
      <c r="D8" s="99" t="s">
        <v>342</v>
      </c>
      <c r="E8" s="100">
        <v>20000</v>
      </c>
      <c r="F8" s="100">
        <v>20000</v>
      </c>
    </row>
    <row r="9" spans="1:9" x14ac:dyDescent="0.2">
      <c r="A9" s="95">
        <v>46055</v>
      </c>
      <c r="B9" s="64">
        <f>YEAR(Schadenliste84[[#This Row],[Schadendatum]])</f>
        <v>2026</v>
      </c>
      <c r="C9" s="99" t="s">
        <v>321</v>
      </c>
      <c r="D9" s="99" t="s">
        <v>341</v>
      </c>
      <c r="E9" s="100">
        <v>3999.02</v>
      </c>
      <c r="F9" s="100">
        <v>1044</v>
      </c>
    </row>
    <row r="10" spans="1:9" x14ac:dyDescent="0.2">
      <c r="A10" s="95">
        <v>45539</v>
      </c>
      <c r="B10" s="64">
        <f>YEAR(Schadenliste84[[#This Row],[Schadendatum]])</f>
        <v>2024</v>
      </c>
      <c r="C10" s="99" t="s">
        <v>304</v>
      </c>
      <c r="D10" s="99" t="s">
        <v>341</v>
      </c>
      <c r="E10" s="100">
        <v>832.76</v>
      </c>
      <c r="F10" s="100">
        <v>0</v>
      </c>
    </row>
    <row r="11" spans="1:9" x14ac:dyDescent="0.2">
      <c r="A11" s="95">
        <v>45594</v>
      </c>
      <c r="B11" s="64">
        <f>YEAR(Schadenliste84[[#This Row],[Schadendatum]])</f>
        <v>2024</v>
      </c>
      <c r="C11" s="99" t="s">
        <v>304</v>
      </c>
      <c r="D11" s="99" t="s">
        <v>343</v>
      </c>
      <c r="E11" s="100">
        <v>987.7</v>
      </c>
      <c r="F11" s="100">
        <v>0</v>
      </c>
    </row>
    <row r="12" spans="1:9" x14ac:dyDescent="0.2">
      <c r="A12" s="95">
        <v>45600</v>
      </c>
      <c r="B12" s="64">
        <f>YEAR(Schadenliste84[[#This Row],[Schadendatum]])</f>
        <v>2024</v>
      </c>
      <c r="C12" s="99" t="s">
        <v>304</v>
      </c>
      <c r="D12" s="99" t="s">
        <v>341</v>
      </c>
      <c r="E12" s="100">
        <v>830.31</v>
      </c>
      <c r="F12" s="100">
        <v>0</v>
      </c>
    </row>
    <row r="13" spans="1:9" x14ac:dyDescent="0.2">
      <c r="A13" s="95">
        <v>45870</v>
      </c>
      <c r="B13" s="64">
        <f>YEAR(Schadenliste84[[#This Row],[Schadendatum]])</f>
        <v>2025</v>
      </c>
      <c r="C13" s="99" t="s">
        <v>304</v>
      </c>
      <c r="D13" s="99" t="s">
        <v>341</v>
      </c>
      <c r="E13" s="100">
        <v>2482.9299999999998</v>
      </c>
      <c r="F13" s="100">
        <v>0</v>
      </c>
    </row>
    <row r="14" spans="1:9" x14ac:dyDescent="0.2">
      <c r="A14" s="95">
        <v>45369</v>
      </c>
      <c r="B14" s="64">
        <f>YEAR(Schadenliste84[[#This Row],[Schadendatum]])</f>
        <v>2024</v>
      </c>
      <c r="C14" s="99" t="s">
        <v>322</v>
      </c>
      <c r="D14" s="99" t="s">
        <v>341</v>
      </c>
      <c r="E14" s="100">
        <v>15629.4</v>
      </c>
      <c r="F14" s="100">
        <v>5149</v>
      </c>
    </row>
    <row r="15" spans="1:9" x14ac:dyDescent="0.2">
      <c r="A15" s="95">
        <v>45858</v>
      </c>
      <c r="B15" s="64">
        <f>YEAR(Schadenliste84[[#This Row],[Schadendatum]])</f>
        <v>2025</v>
      </c>
      <c r="C15" s="99" t="s">
        <v>322</v>
      </c>
      <c r="D15" s="99" t="s">
        <v>344</v>
      </c>
      <c r="E15" s="100">
        <v>1397.36</v>
      </c>
      <c r="F15" s="100">
        <v>0</v>
      </c>
    </row>
    <row r="16" spans="1:9" x14ac:dyDescent="0.2">
      <c r="A16" s="95">
        <v>45805</v>
      </c>
      <c r="B16" s="64">
        <f>YEAR(Schadenliste84[[#This Row],[Schadendatum]])</f>
        <v>2025</v>
      </c>
      <c r="C16" s="99" t="s">
        <v>323</v>
      </c>
      <c r="D16" s="99" t="s">
        <v>344</v>
      </c>
      <c r="E16" s="100">
        <v>553.23</v>
      </c>
      <c r="F16" s="100">
        <v>0</v>
      </c>
    </row>
    <row r="17" spans="1:6" x14ac:dyDescent="0.2">
      <c r="A17" s="95">
        <v>45574</v>
      </c>
      <c r="B17" s="64">
        <f>YEAR(Schadenliste84[[#This Row],[Schadendatum]])</f>
        <v>2024</v>
      </c>
      <c r="C17" s="99" t="s">
        <v>306</v>
      </c>
      <c r="D17" s="99" t="s">
        <v>341</v>
      </c>
      <c r="E17" s="100">
        <v>1949.99</v>
      </c>
      <c r="F17" s="100">
        <v>0</v>
      </c>
    </row>
    <row r="18" spans="1:6" x14ac:dyDescent="0.2">
      <c r="A18" s="95">
        <v>45852</v>
      </c>
      <c r="B18" s="64">
        <f>YEAR(Schadenliste84[[#This Row],[Schadendatum]])</f>
        <v>2025</v>
      </c>
      <c r="C18" s="99" t="s">
        <v>324</v>
      </c>
      <c r="D18" s="99" t="s">
        <v>344</v>
      </c>
      <c r="E18" s="100">
        <v>543.42999999999995</v>
      </c>
      <c r="F18" s="100">
        <v>0</v>
      </c>
    </row>
    <row r="19" spans="1:6" x14ac:dyDescent="0.2">
      <c r="A19" s="95">
        <v>45713</v>
      </c>
      <c r="B19" s="64">
        <f>YEAR(Schadenliste84[[#This Row],[Schadendatum]])</f>
        <v>2025</v>
      </c>
      <c r="C19" s="99" t="s">
        <v>309</v>
      </c>
      <c r="D19" s="99" t="s">
        <v>2</v>
      </c>
      <c r="E19" s="100">
        <v>1210.23</v>
      </c>
      <c r="F19" s="100">
        <v>0</v>
      </c>
    </row>
    <row r="20" spans="1:6" x14ac:dyDescent="0.2">
      <c r="A20" s="95">
        <v>46099</v>
      </c>
      <c r="B20" s="64">
        <f>YEAR(Schadenliste84[[#This Row],[Schadendatum]])</f>
        <v>2026</v>
      </c>
      <c r="C20" s="99" t="s">
        <v>309</v>
      </c>
      <c r="D20" s="99" t="s">
        <v>341</v>
      </c>
      <c r="E20" s="100">
        <v>4999.93</v>
      </c>
      <c r="F20" s="100">
        <v>4712</v>
      </c>
    </row>
    <row r="21" spans="1:6" x14ac:dyDescent="0.2">
      <c r="A21" s="95">
        <v>45310</v>
      </c>
      <c r="B21" s="64">
        <f>YEAR(Schadenliste84[[#This Row],[Schadendatum]])</f>
        <v>2024</v>
      </c>
      <c r="C21" s="99" t="s">
        <v>325</v>
      </c>
      <c r="D21" s="99" t="s">
        <v>341</v>
      </c>
      <c r="E21" s="100">
        <v>1512.36</v>
      </c>
      <c r="F21" s="100">
        <v>0</v>
      </c>
    </row>
    <row r="22" spans="1:6" x14ac:dyDescent="0.2">
      <c r="A22" s="95">
        <v>45558</v>
      </c>
      <c r="B22" s="64">
        <f>YEAR(Schadenliste84[[#This Row],[Schadendatum]])</f>
        <v>2024</v>
      </c>
      <c r="C22" s="99" t="s">
        <v>326</v>
      </c>
      <c r="D22" s="99" t="s">
        <v>2</v>
      </c>
      <c r="E22" s="100">
        <v>0</v>
      </c>
      <c r="F22" s="100">
        <v>0</v>
      </c>
    </row>
    <row r="23" spans="1:6" x14ac:dyDescent="0.2">
      <c r="A23" s="95">
        <v>45573</v>
      </c>
      <c r="B23" s="64">
        <f>YEAR(Schadenliste84[[#This Row],[Schadendatum]])</f>
        <v>2024</v>
      </c>
      <c r="C23" s="99" t="s">
        <v>326</v>
      </c>
      <c r="D23" s="99" t="s">
        <v>2</v>
      </c>
      <c r="E23" s="100">
        <v>1178.0999999999999</v>
      </c>
      <c r="F23" s="100">
        <v>0</v>
      </c>
    </row>
    <row r="24" spans="1:6" x14ac:dyDescent="0.2">
      <c r="A24" s="95">
        <v>45566</v>
      </c>
      <c r="B24" s="64">
        <f>YEAR(Schadenliste84[[#This Row],[Schadendatum]])</f>
        <v>2024</v>
      </c>
      <c r="C24" s="99" t="s">
        <v>326</v>
      </c>
      <c r="D24" s="99" t="s">
        <v>345</v>
      </c>
      <c r="E24" s="100">
        <v>1178.0999999999999</v>
      </c>
      <c r="F24" s="100">
        <v>0</v>
      </c>
    </row>
    <row r="25" spans="1:6" x14ac:dyDescent="0.2">
      <c r="A25" s="95">
        <v>45778</v>
      </c>
      <c r="B25" s="64">
        <f>YEAR(Schadenliste84[[#This Row],[Schadendatum]])</f>
        <v>2025</v>
      </c>
      <c r="C25" s="99" t="s">
        <v>326</v>
      </c>
      <c r="D25" s="99" t="s">
        <v>345</v>
      </c>
      <c r="E25" s="100">
        <v>509.92</v>
      </c>
      <c r="F25" s="100">
        <v>0</v>
      </c>
    </row>
    <row r="26" spans="1:6" x14ac:dyDescent="0.2">
      <c r="A26" s="95">
        <v>45938</v>
      </c>
      <c r="B26" s="64">
        <f>YEAR(Schadenliste84[[#This Row],[Schadendatum]])</f>
        <v>2025</v>
      </c>
      <c r="C26" s="99" t="s">
        <v>326</v>
      </c>
      <c r="D26" s="99" t="s">
        <v>341</v>
      </c>
      <c r="E26" s="100">
        <v>1248.31</v>
      </c>
      <c r="F26" s="100">
        <v>0</v>
      </c>
    </row>
    <row r="27" spans="1:6" x14ac:dyDescent="0.2">
      <c r="A27" s="95">
        <v>45559</v>
      </c>
      <c r="B27" s="64">
        <f>YEAR(Schadenliste84[[#This Row],[Schadendatum]])</f>
        <v>2024</v>
      </c>
      <c r="C27" s="99" t="s">
        <v>327</v>
      </c>
      <c r="D27" s="99" t="s">
        <v>2</v>
      </c>
      <c r="E27" s="100">
        <v>676.82</v>
      </c>
      <c r="F27" s="100">
        <v>0</v>
      </c>
    </row>
    <row r="28" spans="1:6" x14ac:dyDescent="0.2">
      <c r="A28" s="95">
        <v>45567</v>
      </c>
      <c r="B28" s="64">
        <f>YEAR(Schadenliste84[[#This Row],[Schadendatum]])</f>
        <v>2024</v>
      </c>
      <c r="C28" s="99" t="s">
        <v>328</v>
      </c>
      <c r="D28" s="99" t="s">
        <v>2</v>
      </c>
      <c r="E28" s="100">
        <v>3555.6</v>
      </c>
      <c r="F28" s="100">
        <v>0</v>
      </c>
    </row>
    <row r="29" spans="1:6" x14ac:dyDescent="0.2">
      <c r="A29" s="95">
        <v>45572</v>
      </c>
      <c r="B29" s="64">
        <f>YEAR(Schadenliste84[[#This Row],[Schadendatum]])</f>
        <v>2024</v>
      </c>
      <c r="C29" s="99" t="s">
        <v>328</v>
      </c>
      <c r="D29" s="99" t="s">
        <v>2</v>
      </c>
      <c r="E29" s="100">
        <v>4482.42</v>
      </c>
      <c r="F29" s="100">
        <v>0</v>
      </c>
    </row>
    <row r="30" spans="1:6" x14ac:dyDescent="0.2">
      <c r="A30" s="95">
        <v>45576</v>
      </c>
      <c r="B30" s="64">
        <f>YEAR(Schadenliste84[[#This Row],[Schadendatum]])</f>
        <v>2024</v>
      </c>
      <c r="C30" s="99" t="s">
        <v>329</v>
      </c>
      <c r="D30" s="99" t="s">
        <v>2</v>
      </c>
      <c r="E30" s="100">
        <v>28270.720000000001</v>
      </c>
      <c r="F30" s="100">
        <v>12174</v>
      </c>
    </row>
    <row r="31" spans="1:6" x14ac:dyDescent="0.2">
      <c r="A31" s="95">
        <v>45805</v>
      </c>
      <c r="B31" s="64">
        <f>YEAR(Schadenliste84[[#This Row],[Schadendatum]])</f>
        <v>2025</v>
      </c>
      <c r="C31" s="99" t="s">
        <v>329</v>
      </c>
      <c r="D31" s="99" t="s">
        <v>2</v>
      </c>
      <c r="E31" s="100">
        <v>2500</v>
      </c>
      <c r="F31" s="100">
        <v>2500</v>
      </c>
    </row>
    <row r="32" spans="1:6" x14ac:dyDescent="0.2">
      <c r="A32" s="95">
        <v>45892</v>
      </c>
      <c r="B32" s="64">
        <f>YEAR(Schadenliste84[[#This Row],[Schadendatum]])</f>
        <v>2025</v>
      </c>
      <c r="C32" s="99" t="s">
        <v>329</v>
      </c>
      <c r="D32" s="99" t="s">
        <v>2</v>
      </c>
      <c r="E32" s="100">
        <v>3499.75</v>
      </c>
      <c r="F32" s="100">
        <v>1975</v>
      </c>
    </row>
    <row r="33" spans="1:6" x14ac:dyDescent="0.2">
      <c r="A33" s="95">
        <v>45858</v>
      </c>
      <c r="B33" s="64">
        <f>YEAR(Schadenliste84[[#This Row],[Schadendatum]])</f>
        <v>2025</v>
      </c>
      <c r="C33" s="99" t="s">
        <v>330</v>
      </c>
      <c r="D33" s="99" t="s">
        <v>2</v>
      </c>
      <c r="E33" s="100">
        <v>808.77</v>
      </c>
      <c r="F33" s="100">
        <v>1</v>
      </c>
    </row>
    <row r="34" spans="1:6" x14ac:dyDescent="0.2">
      <c r="A34" s="95">
        <v>45391</v>
      </c>
      <c r="B34" s="64">
        <f>YEAR(Schadenliste84[[#This Row],[Schadendatum]])</f>
        <v>2024</v>
      </c>
      <c r="C34" s="99" t="s">
        <v>313</v>
      </c>
      <c r="D34" s="99" t="s">
        <v>341</v>
      </c>
      <c r="E34" s="100">
        <v>4901.8500000000004</v>
      </c>
      <c r="F34" s="100">
        <v>0</v>
      </c>
    </row>
    <row r="35" spans="1:6" x14ac:dyDescent="0.2">
      <c r="A35" s="95">
        <v>45685</v>
      </c>
      <c r="B35" s="64">
        <f>YEAR(Schadenliste84[[#This Row],[Schadendatum]])</f>
        <v>2025</v>
      </c>
      <c r="C35" s="99" t="s">
        <v>313</v>
      </c>
      <c r="D35" s="99" t="s">
        <v>341</v>
      </c>
      <c r="E35" s="100">
        <v>485.4</v>
      </c>
      <c r="F35" s="100">
        <v>0</v>
      </c>
    </row>
    <row r="36" spans="1:6" x14ac:dyDescent="0.2">
      <c r="A36" s="95">
        <v>45663</v>
      </c>
      <c r="B36" s="64">
        <f>YEAR(Schadenliste84[[#This Row],[Schadendatum]])</f>
        <v>2025</v>
      </c>
      <c r="C36" s="99" t="s">
        <v>331</v>
      </c>
      <c r="D36" s="99" t="s">
        <v>344</v>
      </c>
      <c r="E36" s="100">
        <v>2631.72</v>
      </c>
      <c r="F36" s="100">
        <v>0</v>
      </c>
    </row>
    <row r="37" spans="1:6" x14ac:dyDescent="0.2">
      <c r="A37" s="95">
        <v>45357</v>
      </c>
      <c r="B37" s="64">
        <f>YEAR(Schadenliste84[[#This Row],[Schadendatum]])</f>
        <v>2024</v>
      </c>
      <c r="C37" s="99" t="s">
        <v>332</v>
      </c>
      <c r="D37" s="99" t="s">
        <v>2</v>
      </c>
      <c r="E37" s="100">
        <v>2846.95</v>
      </c>
      <c r="F37" s="100">
        <v>0</v>
      </c>
    </row>
    <row r="38" spans="1:6" x14ac:dyDescent="0.2">
      <c r="A38" s="95">
        <v>45915</v>
      </c>
      <c r="B38" s="64">
        <f>YEAR(Schadenliste84[[#This Row],[Schadendatum]])</f>
        <v>2025</v>
      </c>
      <c r="C38" s="99" t="s">
        <v>332</v>
      </c>
      <c r="D38" s="99" t="s">
        <v>341</v>
      </c>
      <c r="E38" s="100">
        <v>1275.0999999999999</v>
      </c>
      <c r="F38" s="100">
        <v>0</v>
      </c>
    </row>
    <row r="39" spans="1:6" x14ac:dyDescent="0.2">
      <c r="A39" s="95">
        <v>45363</v>
      </c>
      <c r="B39" s="64">
        <f>YEAR(Schadenliste84[[#This Row],[Schadendatum]])</f>
        <v>2024</v>
      </c>
      <c r="C39" s="99" t="s">
        <v>314</v>
      </c>
      <c r="D39" s="99" t="s">
        <v>341</v>
      </c>
      <c r="E39" s="100">
        <v>1282.21</v>
      </c>
      <c r="F39" s="100">
        <v>0</v>
      </c>
    </row>
    <row r="40" spans="1:6" x14ac:dyDescent="0.2">
      <c r="A40" s="95">
        <v>46050</v>
      </c>
      <c r="B40" s="64">
        <f>YEAR(Schadenliste84[[#This Row],[Schadendatum]])</f>
        <v>2026</v>
      </c>
      <c r="C40" s="99" t="s">
        <v>314</v>
      </c>
      <c r="D40" s="99" t="s">
        <v>341</v>
      </c>
      <c r="E40" s="100">
        <v>3000</v>
      </c>
      <c r="F40" s="100">
        <v>3000</v>
      </c>
    </row>
    <row r="41" spans="1:6" x14ac:dyDescent="0.2">
      <c r="A41" s="95">
        <v>45594</v>
      </c>
      <c r="B41" s="64">
        <f>YEAR(Schadenliste84[[#This Row],[Schadendatum]])</f>
        <v>2024</v>
      </c>
      <c r="C41" s="99" t="s">
        <v>314</v>
      </c>
      <c r="D41" s="99" t="s">
        <v>2</v>
      </c>
      <c r="E41" s="100">
        <v>3754.42</v>
      </c>
      <c r="F41" s="100">
        <v>0</v>
      </c>
    </row>
    <row r="42" spans="1:6" x14ac:dyDescent="0.2">
      <c r="A42" s="95">
        <v>45560</v>
      </c>
      <c r="B42" s="64">
        <f>YEAR(Schadenliste84[[#This Row],[Schadendatum]])</f>
        <v>2024</v>
      </c>
      <c r="C42" s="99" t="s">
        <v>314</v>
      </c>
      <c r="D42" s="99" t="s">
        <v>2</v>
      </c>
      <c r="E42" s="100">
        <v>9199.9500000000007</v>
      </c>
      <c r="F42" s="100">
        <v>0</v>
      </c>
    </row>
    <row r="43" spans="1:6" x14ac:dyDescent="0.2">
      <c r="A43" s="95">
        <v>45779</v>
      </c>
      <c r="B43" s="64">
        <f>YEAR(Schadenliste84[[#This Row],[Schadendatum]])</f>
        <v>2025</v>
      </c>
      <c r="C43" s="99" t="s">
        <v>333</v>
      </c>
      <c r="D43" s="99" t="s">
        <v>341</v>
      </c>
      <c r="E43" s="100">
        <v>2000</v>
      </c>
      <c r="F43" s="100">
        <v>2000</v>
      </c>
    </row>
    <row r="44" spans="1:6" x14ac:dyDescent="0.2">
      <c r="A44" s="95">
        <v>45775</v>
      </c>
      <c r="B44" s="64">
        <f>YEAR(Schadenliste84[[#This Row],[Schadendatum]])</f>
        <v>2025</v>
      </c>
      <c r="C44" s="99" t="s">
        <v>334</v>
      </c>
      <c r="D44" s="99" t="s">
        <v>341</v>
      </c>
      <c r="E44" s="100">
        <v>36627.39</v>
      </c>
      <c r="F44" s="100">
        <v>486</v>
      </c>
    </row>
    <row r="45" spans="1:6" x14ac:dyDescent="0.2">
      <c r="A45" s="95">
        <v>46122</v>
      </c>
      <c r="B45" s="64">
        <f>YEAR(Schadenliste84[[#This Row],[Schadendatum]])</f>
        <v>2026</v>
      </c>
      <c r="C45" s="99" t="s">
        <v>335</v>
      </c>
      <c r="D45" s="99" t="s">
        <v>2</v>
      </c>
      <c r="E45" s="100">
        <v>665</v>
      </c>
      <c r="F45" s="100">
        <v>0</v>
      </c>
    </row>
    <row r="46" spans="1:6" x14ac:dyDescent="0.2">
      <c r="A46" s="95">
        <v>45684</v>
      </c>
      <c r="B46" s="64">
        <f>YEAR(Schadenliste84[[#This Row],[Schadendatum]])</f>
        <v>2025</v>
      </c>
      <c r="C46" s="99" t="s">
        <v>336</v>
      </c>
      <c r="D46" s="99" t="s">
        <v>341</v>
      </c>
      <c r="E46" s="100">
        <v>2737.62</v>
      </c>
      <c r="F46" s="100">
        <v>0</v>
      </c>
    </row>
    <row r="47" spans="1:6" x14ac:dyDescent="0.2">
      <c r="A47" s="95">
        <v>45728</v>
      </c>
      <c r="B47" s="64">
        <f>YEAR(Schadenliste84[[#This Row],[Schadendatum]])</f>
        <v>2025</v>
      </c>
      <c r="C47" s="99" t="s">
        <v>336</v>
      </c>
      <c r="D47" s="99" t="s">
        <v>341</v>
      </c>
      <c r="E47" s="100">
        <v>827.28</v>
      </c>
      <c r="F47" s="100">
        <v>0</v>
      </c>
    </row>
    <row r="48" spans="1:6" x14ac:dyDescent="0.2">
      <c r="A48" s="95">
        <v>45937</v>
      </c>
      <c r="B48" s="64">
        <f>YEAR(Schadenliste84[[#This Row],[Schadendatum]])</f>
        <v>2025</v>
      </c>
      <c r="C48" s="99" t="s">
        <v>336</v>
      </c>
      <c r="D48" s="99" t="s">
        <v>341</v>
      </c>
      <c r="E48" s="100">
        <v>17034.32</v>
      </c>
      <c r="F48" s="100">
        <v>17000</v>
      </c>
    </row>
    <row r="49" spans="1:6" x14ac:dyDescent="0.2">
      <c r="A49" s="95">
        <v>45934</v>
      </c>
      <c r="B49" s="64">
        <f>YEAR(Schadenliste84[[#This Row],[Schadendatum]])</f>
        <v>2025</v>
      </c>
      <c r="C49" s="99" t="s">
        <v>337</v>
      </c>
      <c r="D49" s="99" t="s">
        <v>2</v>
      </c>
      <c r="E49" s="100">
        <v>1360.34</v>
      </c>
      <c r="F49" s="100">
        <v>0</v>
      </c>
    </row>
    <row r="50" spans="1:6" x14ac:dyDescent="0.2">
      <c r="A50" s="95">
        <v>45566</v>
      </c>
      <c r="B50" s="64">
        <f>YEAR(Schadenliste84[[#This Row],[Schadendatum]])</f>
        <v>2024</v>
      </c>
      <c r="C50" s="99" t="s">
        <v>338</v>
      </c>
      <c r="D50" s="99" t="s">
        <v>2</v>
      </c>
      <c r="E50" s="100">
        <v>307.74</v>
      </c>
      <c r="F50" s="100">
        <v>0</v>
      </c>
    </row>
    <row r="51" spans="1:6" x14ac:dyDescent="0.2">
      <c r="A51" s="101" t="s">
        <v>346</v>
      </c>
      <c r="B51" s="64">
        <f t="shared" ref="B51:B114" si="0">YEAR(A51)</f>
        <v>2021</v>
      </c>
      <c r="C51" s="99"/>
      <c r="D51" s="99" t="s">
        <v>4</v>
      </c>
      <c r="E51" s="100">
        <v>458.14</v>
      </c>
      <c r="F51" s="100">
        <v>0</v>
      </c>
    </row>
    <row r="52" spans="1:6" x14ac:dyDescent="0.2">
      <c r="A52" s="101" t="s">
        <v>347</v>
      </c>
      <c r="B52" s="64">
        <f t="shared" si="0"/>
        <v>2021</v>
      </c>
      <c r="C52" s="99"/>
      <c r="D52" s="99" t="s">
        <v>3</v>
      </c>
      <c r="E52" s="100">
        <v>7355.7400000000016</v>
      </c>
      <c r="F52" s="100">
        <v>0</v>
      </c>
    </row>
    <row r="53" spans="1:6" x14ac:dyDescent="0.2">
      <c r="A53" s="101" t="s">
        <v>348</v>
      </c>
      <c r="B53" s="64">
        <f t="shared" si="0"/>
        <v>2021</v>
      </c>
      <c r="C53" s="99"/>
      <c r="D53" s="99" t="s">
        <v>4</v>
      </c>
      <c r="E53" s="100">
        <v>1980.89</v>
      </c>
      <c r="F53" s="100">
        <v>0</v>
      </c>
    </row>
    <row r="54" spans="1:6" x14ac:dyDescent="0.2">
      <c r="A54" s="101" t="s">
        <v>349</v>
      </c>
      <c r="B54" s="64">
        <f t="shared" si="0"/>
        <v>2021</v>
      </c>
      <c r="C54" s="99"/>
      <c r="D54" s="99" t="s">
        <v>2</v>
      </c>
      <c r="E54" s="100">
        <v>386.06</v>
      </c>
      <c r="F54" s="100">
        <v>0</v>
      </c>
    </row>
    <row r="55" spans="1:6" x14ac:dyDescent="0.2">
      <c r="A55" s="101" t="s">
        <v>350</v>
      </c>
      <c r="B55" s="64">
        <f t="shared" si="0"/>
        <v>2021</v>
      </c>
      <c r="C55" s="99"/>
      <c r="D55" s="99" t="s">
        <v>3</v>
      </c>
      <c r="E55" s="100">
        <v>1809.51</v>
      </c>
      <c r="F55" s="100">
        <v>0</v>
      </c>
    </row>
    <row r="56" spans="1:6" x14ac:dyDescent="0.2">
      <c r="A56" s="101" t="s">
        <v>351</v>
      </c>
      <c r="B56" s="64">
        <f t="shared" si="0"/>
        <v>2021</v>
      </c>
      <c r="C56" s="99"/>
      <c r="D56" s="99" t="s">
        <v>4</v>
      </c>
      <c r="E56" s="100">
        <v>193.2</v>
      </c>
      <c r="F56" s="100">
        <v>0</v>
      </c>
    </row>
    <row r="57" spans="1:6" x14ac:dyDescent="0.2">
      <c r="A57" s="101" t="s">
        <v>352</v>
      </c>
      <c r="B57" s="64">
        <f t="shared" si="0"/>
        <v>2021</v>
      </c>
      <c r="C57" s="99"/>
      <c r="D57" s="99" t="s">
        <v>3</v>
      </c>
      <c r="E57" s="100">
        <v>1388313.4199999997</v>
      </c>
      <c r="F57" s="100">
        <v>0</v>
      </c>
    </row>
    <row r="58" spans="1:6" x14ac:dyDescent="0.2">
      <c r="A58" s="101" t="s">
        <v>353</v>
      </c>
      <c r="B58" s="64">
        <f t="shared" si="0"/>
        <v>2021</v>
      </c>
      <c r="C58" s="99"/>
      <c r="D58" s="99" t="s">
        <v>5</v>
      </c>
      <c r="E58" s="100">
        <v>198.23</v>
      </c>
      <c r="F58" s="100">
        <v>0</v>
      </c>
    </row>
    <row r="59" spans="1:6" x14ac:dyDescent="0.2">
      <c r="A59" s="101" t="s">
        <v>354</v>
      </c>
      <c r="B59" s="64">
        <f t="shared" si="0"/>
        <v>2021</v>
      </c>
      <c r="C59" s="99"/>
      <c r="D59" s="99" t="s">
        <v>3</v>
      </c>
      <c r="E59" s="100">
        <v>9278.3700000000008</v>
      </c>
      <c r="F59" s="100">
        <v>0</v>
      </c>
    </row>
    <row r="60" spans="1:6" x14ac:dyDescent="0.2">
      <c r="A60" s="101" t="s">
        <v>355</v>
      </c>
      <c r="B60" s="64">
        <f t="shared" si="0"/>
        <v>2021</v>
      </c>
      <c r="C60" s="99"/>
      <c r="D60" s="99" t="s">
        <v>2</v>
      </c>
      <c r="E60" s="100">
        <v>2505.54</v>
      </c>
      <c r="F60" s="100">
        <v>0</v>
      </c>
    </row>
    <row r="61" spans="1:6" x14ac:dyDescent="0.2">
      <c r="A61" s="101" t="s">
        <v>356</v>
      </c>
      <c r="B61" s="64">
        <f t="shared" si="0"/>
        <v>2021</v>
      </c>
      <c r="C61" s="99"/>
      <c r="D61" s="99" t="s">
        <v>4</v>
      </c>
      <c r="E61" s="100">
        <v>4442.2</v>
      </c>
      <c r="F61" s="100">
        <v>0</v>
      </c>
    </row>
    <row r="62" spans="1:6" x14ac:dyDescent="0.2">
      <c r="A62" s="101" t="s">
        <v>357</v>
      </c>
      <c r="B62" s="64">
        <f t="shared" si="0"/>
        <v>2021</v>
      </c>
      <c r="C62" s="99"/>
      <c r="D62" s="99" t="s">
        <v>4</v>
      </c>
      <c r="E62" s="100">
        <v>28494.91</v>
      </c>
      <c r="F62" s="100">
        <v>0</v>
      </c>
    </row>
    <row r="63" spans="1:6" x14ac:dyDescent="0.2">
      <c r="A63" s="101" t="s">
        <v>358</v>
      </c>
      <c r="B63" s="64">
        <f t="shared" si="0"/>
        <v>2021</v>
      </c>
      <c r="C63" s="99"/>
      <c r="D63" s="99" t="s">
        <v>4</v>
      </c>
      <c r="E63" s="100">
        <v>583.07000000000005</v>
      </c>
      <c r="F63" s="100">
        <v>0</v>
      </c>
    </row>
    <row r="64" spans="1:6" x14ac:dyDescent="0.2">
      <c r="A64" s="101" t="s">
        <v>359</v>
      </c>
      <c r="B64" s="64">
        <f t="shared" si="0"/>
        <v>2021</v>
      </c>
      <c r="C64" s="99"/>
      <c r="D64" s="99" t="s">
        <v>3</v>
      </c>
      <c r="E64" s="100">
        <v>8165.89</v>
      </c>
      <c r="F64" s="100">
        <v>0</v>
      </c>
    </row>
    <row r="65" spans="1:6" x14ac:dyDescent="0.2">
      <c r="A65" s="101" t="s">
        <v>360</v>
      </c>
      <c r="B65" s="64">
        <f t="shared" si="0"/>
        <v>2021</v>
      </c>
      <c r="C65" s="99"/>
      <c r="D65" s="99" t="s">
        <v>3</v>
      </c>
      <c r="E65" s="100">
        <v>504.32</v>
      </c>
      <c r="F65" s="100">
        <v>0</v>
      </c>
    </row>
    <row r="66" spans="1:6" x14ac:dyDescent="0.2">
      <c r="A66" s="101" t="s">
        <v>361</v>
      </c>
      <c r="B66" s="64">
        <f t="shared" si="0"/>
        <v>2022</v>
      </c>
      <c r="C66" s="99"/>
      <c r="D66" s="99" t="s">
        <v>5</v>
      </c>
      <c r="E66" s="100">
        <v>922.11</v>
      </c>
      <c r="F66" s="100">
        <v>0</v>
      </c>
    </row>
    <row r="67" spans="1:6" x14ac:dyDescent="0.2">
      <c r="A67" s="101" t="s">
        <v>362</v>
      </c>
      <c r="B67" s="64">
        <f t="shared" si="0"/>
        <v>2022</v>
      </c>
      <c r="C67" s="99"/>
      <c r="D67" s="99" t="s">
        <v>3</v>
      </c>
      <c r="E67" s="100">
        <v>271.92000000000007</v>
      </c>
      <c r="F67" s="100">
        <v>0</v>
      </c>
    </row>
    <row r="68" spans="1:6" x14ac:dyDescent="0.2">
      <c r="A68" s="101" t="s">
        <v>363</v>
      </c>
      <c r="B68" s="64">
        <f t="shared" si="0"/>
        <v>2022</v>
      </c>
      <c r="C68" s="99"/>
      <c r="D68" s="99" t="s">
        <v>5</v>
      </c>
      <c r="E68" s="100">
        <v>194.9</v>
      </c>
      <c r="F68" s="100">
        <v>0</v>
      </c>
    </row>
    <row r="69" spans="1:6" x14ac:dyDescent="0.2">
      <c r="A69" s="101" t="s">
        <v>363</v>
      </c>
      <c r="B69" s="64">
        <f t="shared" si="0"/>
        <v>2022</v>
      </c>
      <c r="C69" s="99"/>
      <c r="D69" s="99" t="s">
        <v>5</v>
      </c>
      <c r="E69" s="100">
        <v>0</v>
      </c>
      <c r="F69" s="100">
        <v>0</v>
      </c>
    </row>
    <row r="70" spans="1:6" x14ac:dyDescent="0.2">
      <c r="A70" s="101" t="s">
        <v>363</v>
      </c>
      <c r="B70" s="64">
        <f t="shared" si="0"/>
        <v>2022</v>
      </c>
      <c r="C70" s="99"/>
      <c r="D70" s="99" t="s">
        <v>5</v>
      </c>
      <c r="E70" s="100">
        <v>10173.49</v>
      </c>
      <c r="F70" s="100">
        <v>0</v>
      </c>
    </row>
    <row r="71" spans="1:6" x14ac:dyDescent="0.2">
      <c r="A71" s="101" t="s">
        <v>364</v>
      </c>
      <c r="B71" s="64">
        <f t="shared" si="0"/>
        <v>2022</v>
      </c>
      <c r="C71" s="99"/>
      <c r="D71" s="99" t="s">
        <v>4</v>
      </c>
      <c r="E71" s="100">
        <v>1154.01</v>
      </c>
      <c r="F71" s="100">
        <v>0</v>
      </c>
    </row>
    <row r="72" spans="1:6" x14ac:dyDescent="0.2">
      <c r="A72" s="101" t="s">
        <v>365</v>
      </c>
      <c r="B72" s="64">
        <f t="shared" si="0"/>
        <v>2022</v>
      </c>
      <c r="C72" s="99"/>
      <c r="D72" s="99" t="s">
        <v>4</v>
      </c>
      <c r="E72" s="100">
        <v>1279.8800000000001</v>
      </c>
      <c r="F72" s="100">
        <v>0</v>
      </c>
    </row>
    <row r="73" spans="1:6" x14ac:dyDescent="0.2">
      <c r="A73" s="101" t="s">
        <v>366</v>
      </c>
      <c r="B73" s="64">
        <f t="shared" si="0"/>
        <v>2022</v>
      </c>
      <c r="C73" s="99"/>
      <c r="D73" s="99" t="s">
        <v>4</v>
      </c>
      <c r="E73" s="100">
        <v>38106.129999999997</v>
      </c>
      <c r="F73" s="100">
        <v>0</v>
      </c>
    </row>
    <row r="74" spans="1:6" x14ac:dyDescent="0.2">
      <c r="A74" s="101" t="s">
        <v>367</v>
      </c>
      <c r="B74" s="64">
        <f t="shared" si="0"/>
        <v>2022</v>
      </c>
      <c r="C74" s="99"/>
      <c r="D74" s="99" t="s">
        <v>4</v>
      </c>
      <c r="E74" s="100">
        <v>476</v>
      </c>
      <c r="F74" s="100">
        <v>0</v>
      </c>
    </row>
    <row r="75" spans="1:6" x14ac:dyDescent="0.2">
      <c r="A75" s="101" t="s">
        <v>367</v>
      </c>
      <c r="B75" s="64">
        <f t="shared" si="0"/>
        <v>2022</v>
      </c>
      <c r="C75" s="99"/>
      <c r="D75" s="99" t="s">
        <v>6</v>
      </c>
      <c r="E75" s="100">
        <v>476</v>
      </c>
      <c r="F75" s="100">
        <v>0</v>
      </c>
    </row>
    <row r="76" spans="1:6" x14ac:dyDescent="0.2">
      <c r="A76" s="101" t="s">
        <v>368</v>
      </c>
      <c r="B76" s="64">
        <f t="shared" si="0"/>
        <v>2022</v>
      </c>
      <c r="C76" s="99"/>
      <c r="D76" s="99" t="s">
        <v>5</v>
      </c>
      <c r="E76" s="100">
        <v>464.1</v>
      </c>
      <c r="F76" s="100">
        <v>0</v>
      </c>
    </row>
    <row r="77" spans="1:6" x14ac:dyDescent="0.2">
      <c r="A77" s="101" t="s">
        <v>368</v>
      </c>
      <c r="B77" s="64">
        <f t="shared" si="0"/>
        <v>2022</v>
      </c>
      <c r="C77" s="99"/>
      <c r="D77" s="99" t="s">
        <v>5</v>
      </c>
      <c r="E77" s="100">
        <v>0</v>
      </c>
      <c r="F77" s="100">
        <v>0</v>
      </c>
    </row>
    <row r="78" spans="1:6" x14ac:dyDescent="0.2">
      <c r="A78" s="101" t="s">
        <v>368</v>
      </c>
      <c r="B78" s="64">
        <f t="shared" si="0"/>
        <v>2022</v>
      </c>
      <c r="C78" s="99"/>
      <c r="D78" s="99" t="s">
        <v>6</v>
      </c>
      <c r="E78" s="100">
        <v>0</v>
      </c>
      <c r="F78" s="100">
        <v>0</v>
      </c>
    </row>
    <row r="79" spans="1:6" x14ac:dyDescent="0.2">
      <c r="A79" s="101" t="s">
        <v>368</v>
      </c>
      <c r="B79" s="64">
        <f t="shared" si="0"/>
        <v>2022</v>
      </c>
      <c r="C79" s="99"/>
      <c r="D79" s="99" t="s">
        <v>5</v>
      </c>
      <c r="E79" s="100">
        <v>2935.71</v>
      </c>
      <c r="F79" s="100">
        <v>0</v>
      </c>
    </row>
    <row r="80" spans="1:6" x14ac:dyDescent="0.2">
      <c r="A80" s="101" t="s">
        <v>368</v>
      </c>
      <c r="B80" s="64">
        <f t="shared" si="0"/>
        <v>2022</v>
      </c>
      <c r="C80" s="99"/>
      <c r="D80" s="99" t="s">
        <v>5</v>
      </c>
      <c r="E80" s="100">
        <v>953.13</v>
      </c>
      <c r="F80" s="100">
        <v>0</v>
      </c>
    </row>
    <row r="81" spans="1:6" x14ac:dyDescent="0.2">
      <c r="A81" s="101" t="s">
        <v>368</v>
      </c>
      <c r="B81" s="64">
        <f t="shared" si="0"/>
        <v>2022</v>
      </c>
      <c r="C81" s="99"/>
      <c r="D81" s="99" t="s">
        <v>5</v>
      </c>
      <c r="E81" s="100">
        <v>880.6</v>
      </c>
      <c r="F81" s="100">
        <v>0</v>
      </c>
    </row>
    <row r="82" spans="1:6" x14ac:dyDescent="0.2">
      <c r="A82" s="101" t="s">
        <v>368</v>
      </c>
      <c r="B82" s="64">
        <f t="shared" si="0"/>
        <v>2022</v>
      </c>
      <c r="C82" s="99"/>
      <c r="D82" s="99" t="s">
        <v>5</v>
      </c>
      <c r="E82" s="100">
        <v>2927.63</v>
      </c>
      <c r="F82" s="100">
        <v>0</v>
      </c>
    </row>
    <row r="83" spans="1:6" x14ac:dyDescent="0.2">
      <c r="A83" s="101" t="s">
        <v>368</v>
      </c>
      <c r="B83" s="64">
        <f t="shared" si="0"/>
        <v>2022</v>
      </c>
      <c r="C83" s="99"/>
      <c r="D83" s="99" t="s">
        <v>5</v>
      </c>
      <c r="E83" s="100">
        <v>637.84</v>
      </c>
      <c r="F83" s="100">
        <v>0</v>
      </c>
    </row>
    <row r="84" spans="1:6" x14ac:dyDescent="0.2">
      <c r="A84" s="101" t="s">
        <v>368</v>
      </c>
      <c r="B84" s="64">
        <f t="shared" si="0"/>
        <v>2022</v>
      </c>
      <c r="C84" s="99"/>
      <c r="D84" s="99" t="s">
        <v>5</v>
      </c>
      <c r="E84" s="100">
        <v>14034.08</v>
      </c>
      <c r="F84" s="100">
        <v>0</v>
      </c>
    </row>
    <row r="85" spans="1:6" x14ac:dyDescent="0.2">
      <c r="A85" s="101" t="s">
        <v>368</v>
      </c>
      <c r="B85" s="64">
        <f t="shared" si="0"/>
        <v>2022</v>
      </c>
      <c r="C85" s="99"/>
      <c r="D85" s="99" t="s">
        <v>5</v>
      </c>
      <c r="E85" s="100">
        <v>16921.8</v>
      </c>
      <c r="F85" s="100">
        <v>0</v>
      </c>
    </row>
    <row r="86" spans="1:6" x14ac:dyDescent="0.2">
      <c r="A86" s="101" t="s">
        <v>368</v>
      </c>
      <c r="B86" s="64">
        <f t="shared" si="0"/>
        <v>2022</v>
      </c>
      <c r="C86" s="99"/>
      <c r="D86" s="99" t="s">
        <v>5</v>
      </c>
      <c r="E86" s="100">
        <v>0</v>
      </c>
      <c r="F86" s="100">
        <v>0</v>
      </c>
    </row>
    <row r="87" spans="1:6" x14ac:dyDescent="0.2">
      <c r="A87" s="101" t="s">
        <v>368</v>
      </c>
      <c r="B87" s="64">
        <f t="shared" si="0"/>
        <v>2022</v>
      </c>
      <c r="C87" s="99"/>
      <c r="D87" s="99" t="s">
        <v>5</v>
      </c>
      <c r="E87" s="100">
        <v>41433.730000000003</v>
      </c>
      <c r="F87" s="100">
        <v>0</v>
      </c>
    </row>
    <row r="88" spans="1:6" x14ac:dyDescent="0.2">
      <c r="A88" s="101" t="s">
        <v>369</v>
      </c>
      <c r="B88" s="64">
        <f t="shared" si="0"/>
        <v>2022</v>
      </c>
      <c r="C88" s="99"/>
      <c r="D88" s="99" t="s">
        <v>6</v>
      </c>
      <c r="E88" s="100">
        <v>475.14</v>
      </c>
      <c r="F88" s="100">
        <v>0</v>
      </c>
    </row>
    <row r="89" spans="1:6" x14ac:dyDescent="0.2">
      <c r="A89" s="101" t="s">
        <v>369</v>
      </c>
      <c r="B89" s="64">
        <f t="shared" si="0"/>
        <v>2022</v>
      </c>
      <c r="C89" s="99"/>
      <c r="D89" s="99" t="s">
        <v>6</v>
      </c>
      <c r="E89" s="100">
        <v>476</v>
      </c>
      <c r="F89" s="100">
        <v>0</v>
      </c>
    </row>
    <row r="90" spans="1:6" x14ac:dyDescent="0.2">
      <c r="A90" s="101" t="s">
        <v>370</v>
      </c>
      <c r="B90" s="64">
        <f t="shared" si="0"/>
        <v>2022</v>
      </c>
      <c r="C90" s="99"/>
      <c r="D90" s="99" t="s">
        <v>4</v>
      </c>
      <c r="E90" s="100">
        <v>554.6</v>
      </c>
      <c r="F90" s="100">
        <v>0</v>
      </c>
    </row>
    <row r="91" spans="1:6" x14ac:dyDescent="0.2">
      <c r="A91" s="101" t="s">
        <v>371</v>
      </c>
      <c r="B91" s="64">
        <f t="shared" si="0"/>
        <v>2022</v>
      </c>
      <c r="C91" s="99"/>
      <c r="D91" s="99" t="s">
        <v>4</v>
      </c>
      <c r="E91" s="100">
        <v>2636.41</v>
      </c>
      <c r="F91" s="100">
        <v>0</v>
      </c>
    </row>
    <row r="92" spans="1:6" x14ac:dyDescent="0.2">
      <c r="A92" s="101" t="s">
        <v>372</v>
      </c>
      <c r="B92" s="64">
        <f t="shared" si="0"/>
        <v>2022</v>
      </c>
      <c r="C92" s="99"/>
      <c r="D92" s="99" t="s">
        <v>2</v>
      </c>
      <c r="E92" s="100">
        <v>2500</v>
      </c>
      <c r="F92" s="100">
        <v>0</v>
      </c>
    </row>
    <row r="93" spans="1:6" x14ac:dyDescent="0.2">
      <c r="A93" s="101" t="s">
        <v>373</v>
      </c>
      <c r="B93" s="64">
        <f t="shared" si="0"/>
        <v>2022</v>
      </c>
      <c r="C93" s="99"/>
      <c r="D93" s="99" t="s">
        <v>3</v>
      </c>
      <c r="E93" s="100">
        <v>2500</v>
      </c>
      <c r="F93" s="100">
        <v>0</v>
      </c>
    </row>
    <row r="94" spans="1:6" x14ac:dyDescent="0.2">
      <c r="A94" s="101" t="s">
        <v>373</v>
      </c>
      <c r="B94" s="64">
        <f t="shared" si="0"/>
        <v>2022</v>
      </c>
      <c r="C94" s="99"/>
      <c r="D94" s="99" t="s">
        <v>2</v>
      </c>
      <c r="E94" s="100">
        <v>550</v>
      </c>
      <c r="F94" s="100">
        <v>0</v>
      </c>
    </row>
    <row r="95" spans="1:6" x14ac:dyDescent="0.2">
      <c r="A95" s="101" t="s">
        <v>374</v>
      </c>
      <c r="B95" s="64">
        <f t="shared" si="0"/>
        <v>2022</v>
      </c>
      <c r="C95" s="99"/>
      <c r="D95" s="99" t="s">
        <v>4</v>
      </c>
      <c r="E95" s="100">
        <v>3507.45</v>
      </c>
      <c r="F95" s="100">
        <v>0</v>
      </c>
    </row>
    <row r="96" spans="1:6" x14ac:dyDescent="0.2">
      <c r="A96" s="101" t="s">
        <v>375</v>
      </c>
      <c r="B96" s="64">
        <f t="shared" si="0"/>
        <v>2022</v>
      </c>
      <c r="C96" s="99"/>
      <c r="D96" s="99" t="s">
        <v>3</v>
      </c>
      <c r="E96" s="100">
        <v>3897.9799999999996</v>
      </c>
      <c r="F96" s="100">
        <v>0</v>
      </c>
    </row>
    <row r="97" spans="1:6" x14ac:dyDescent="0.2">
      <c r="A97" s="101" t="s">
        <v>376</v>
      </c>
      <c r="B97" s="64">
        <f t="shared" si="0"/>
        <v>2022</v>
      </c>
      <c r="C97" s="99"/>
      <c r="D97" s="99" t="s">
        <v>3</v>
      </c>
      <c r="E97" s="100">
        <v>2500</v>
      </c>
      <c r="F97" s="100">
        <v>0</v>
      </c>
    </row>
    <row r="98" spans="1:6" x14ac:dyDescent="0.2">
      <c r="A98" s="101" t="s">
        <v>377</v>
      </c>
      <c r="B98" s="64">
        <f t="shared" si="0"/>
        <v>2022</v>
      </c>
      <c r="C98" s="99"/>
      <c r="D98" s="99" t="s">
        <v>4</v>
      </c>
      <c r="E98" s="100">
        <v>4704.33</v>
      </c>
      <c r="F98" s="100">
        <v>0</v>
      </c>
    </row>
    <row r="99" spans="1:6" x14ac:dyDescent="0.2">
      <c r="A99" s="101" t="s">
        <v>378</v>
      </c>
      <c r="B99" s="64">
        <f t="shared" si="0"/>
        <v>2022</v>
      </c>
      <c r="C99" s="99"/>
      <c r="D99" s="99" t="s">
        <v>4</v>
      </c>
      <c r="E99" s="100">
        <v>482.17</v>
      </c>
      <c r="F99" s="100">
        <v>0</v>
      </c>
    </row>
    <row r="100" spans="1:6" x14ac:dyDescent="0.2">
      <c r="A100" s="101" t="s">
        <v>379</v>
      </c>
      <c r="B100" s="64">
        <f t="shared" si="0"/>
        <v>2022</v>
      </c>
      <c r="C100" s="99"/>
      <c r="D100" s="99" t="s">
        <v>4</v>
      </c>
      <c r="E100" s="100">
        <v>3126.2</v>
      </c>
      <c r="F100" s="100">
        <v>0</v>
      </c>
    </row>
    <row r="101" spans="1:6" x14ac:dyDescent="0.2">
      <c r="A101" s="101" t="s">
        <v>380</v>
      </c>
      <c r="B101" s="64">
        <f t="shared" si="0"/>
        <v>2023</v>
      </c>
      <c r="C101" s="99"/>
      <c r="D101" s="99" t="s">
        <v>4</v>
      </c>
      <c r="E101" s="100">
        <v>743.75</v>
      </c>
      <c r="F101" s="100">
        <v>0</v>
      </c>
    </row>
    <row r="102" spans="1:6" x14ac:dyDescent="0.2">
      <c r="A102" s="101" t="s">
        <v>381</v>
      </c>
      <c r="B102" s="64">
        <f t="shared" si="0"/>
        <v>2023</v>
      </c>
      <c r="C102" s="99"/>
      <c r="D102" s="99" t="s">
        <v>4</v>
      </c>
      <c r="E102" s="100">
        <v>1936.9</v>
      </c>
      <c r="F102" s="100">
        <v>0</v>
      </c>
    </row>
    <row r="103" spans="1:6" x14ac:dyDescent="0.2">
      <c r="A103" s="101" t="s">
        <v>382</v>
      </c>
      <c r="B103" s="64">
        <f t="shared" si="0"/>
        <v>2023</v>
      </c>
      <c r="C103" s="99"/>
      <c r="D103" s="99" t="s">
        <v>3</v>
      </c>
      <c r="E103" s="100">
        <v>901.51</v>
      </c>
      <c r="F103" s="100">
        <v>0</v>
      </c>
    </row>
    <row r="104" spans="1:6" x14ac:dyDescent="0.2">
      <c r="A104" s="101" t="s">
        <v>383</v>
      </c>
      <c r="B104" s="64">
        <f t="shared" si="0"/>
        <v>2023</v>
      </c>
      <c r="C104" s="99"/>
      <c r="D104" s="99" t="s">
        <v>4</v>
      </c>
      <c r="E104" s="100">
        <v>517.65</v>
      </c>
      <c r="F104" s="100">
        <v>0</v>
      </c>
    </row>
    <row r="105" spans="1:6" x14ac:dyDescent="0.2">
      <c r="A105" s="101" t="s">
        <v>384</v>
      </c>
      <c r="B105" s="64">
        <f t="shared" si="0"/>
        <v>2023</v>
      </c>
      <c r="C105" s="99"/>
      <c r="D105" s="99" t="s">
        <v>4</v>
      </c>
      <c r="E105" s="100">
        <v>0</v>
      </c>
      <c r="F105" s="100">
        <v>0</v>
      </c>
    </row>
    <row r="106" spans="1:6" x14ac:dyDescent="0.2">
      <c r="A106" s="101" t="s">
        <v>385</v>
      </c>
      <c r="B106" s="64">
        <f t="shared" si="0"/>
        <v>2023</v>
      </c>
      <c r="C106" s="99"/>
      <c r="D106" s="99" t="s">
        <v>4</v>
      </c>
      <c r="E106" s="100">
        <v>8476</v>
      </c>
      <c r="F106" s="100">
        <v>0</v>
      </c>
    </row>
    <row r="107" spans="1:6" x14ac:dyDescent="0.2">
      <c r="A107" s="101" t="s">
        <v>386</v>
      </c>
      <c r="B107" s="64">
        <f t="shared" si="0"/>
        <v>2023</v>
      </c>
      <c r="C107" s="99"/>
      <c r="D107" s="99" t="s">
        <v>2</v>
      </c>
      <c r="E107" s="100">
        <v>0</v>
      </c>
      <c r="F107" s="100">
        <v>0</v>
      </c>
    </row>
    <row r="108" spans="1:6" x14ac:dyDescent="0.2">
      <c r="A108" s="101" t="s">
        <v>387</v>
      </c>
      <c r="B108" s="64">
        <f t="shared" si="0"/>
        <v>2023</v>
      </c>
      <c r="C108" s="99"/>
      <c r="D108" s="99" t="s">
        <v>4</v>
      </c>
      <c r="E108" s="100">
        <v>0</v>
      </c>
      <c r="F108" s="100">
        <v>0</v>
      </c>
    </row>
    <row r="109" spans="1:6" x14ac:dyDescent="0.2">
      <c r="A109" s="101" t="s">
        <v>388</v>
      </c>
      <c r="B109" s="64">
        <f t="shared" si="0"/>
        <v>2023</v>
      </c>
      <c r="C109" s="99"/>
      <c r="D109" s="99" t="s">
        <v>5</v>
      </c>
      <c r="E109" s="100">
        <v>308.23</v>
      </c>
      <c r="F109" s="100">
        <v>0</v>
      </c>
    </row>
    <row r="110" spans="1:6" x14ac:dyDescent="0.2">
      <c r="A110" s="101" t="s">
        <v>388</v>
      </c>
      <c r="B110" s="64">
        <f t="shared" si="0"/>
        <v>2023</v>
      </c>
      <c r="C110" s="99"/>
      <c r="D110" s="99" t="s">
        <v>5</v>
      </c>
      <c r="E110" s="100">
        <v>308.20999999999998</v>
      </c>
      <c r="F110" s="100">
        <v>0</v>
      </c>
    </row>
    <row r="111" spans="1:6" x14ac:dyDescent="0.2">
      <c r="A111" s="101" t="s">
        <v>388</v>
      </c>
      <c r="B111" s="64">
        <f t="shared" si="0"/>
        <v>2023</v>
      </c>
      <c r="C111" s="99"/>
      <c r="D111" s="99" t="s">
        <v>5</v>
      </c>
      <c r="E111" s="100">
        <v>308.20999999999998</v>
      </c>
      <c r="F111" s="100">
        <v>0</v>
      </c>
    </row>
    <row r="112" spans="1:6" x14ac:dyDescent="0.2">
      <c r="A112" s="101" t="s">
        <v>388</v>
      </c>
      <c r="B112" s="64">
        <f t="shared" si="0"/>
        <v>2023</v>
      </c>
      <c r="C112" s="99"/>
      <c r="D112" s="99" t="s">
        <v>5</v>
      </c>
      <c r="E112" s="100">
        <v>379.61</v>
      </c>
      <c r="F112" s="100">
        <v>0</v>
      </c>
    </row>
    <row r="113" spans="1:6" x14ac:dyDescent="0.2">
      <c r="A113" s="101" t="s">
        <v>389</v>
      </c>
      <c r="B113" s="64">
        <f t="shared" si="0"/>
        <v>2023</v>
      </c>
      <c r="C113" s="99"/>
      <c r="D113" s="99" t="s">
        <v>3</v>
      </c>
      <c r="E113" s="100">
        <v>0</v>
      </c>
      <c r="F113" s="100">
        <v>0</v>
      </c>
    </row>
    <row r="114" spans="1:6" x14ac:dyDescent="0.2">
      <c r="A114" s="101" t="s">
        <v>390</v>
      </c>
      <c r="B114" s="64">
        <f t="shared" si="0"/>
        <v>2023</v>
      </c>
      <c r="C114" s="99"/>
      <c r="D114" s="99" t="s">
        <v>3</v>
      </c>
      <c r="E114" s="100">
        <v>0</v>
      </c>
      <c r="F114" s="100">
        <v>0</v>
      </c>
    </row>
    <row r="115" spans="1:6" x14ac:dyDescent="0.2">
      <c r="A115" s="101" t="s">
        <v>391</v>
      </c>
      <c r="B115" s="64">
        <f t="shared" ref="B115:B136" si="1">YEAR(A115)</f>
        <v>2023</v>
      </c>
      <c r="C115" s="99"/>
      <c r="D115" s="99" t="s">
        <v>4</v>
      </c>
      <c r="E115" s="100">
        <v>0</v>
      </c>
      <c r="F115" s="100">
        <v>0</v>
      </c>
    </row>
    <row r="116" spans="1:6" x14ac:dyDescent="0.2">
      <c r="A116" s="101">
        <v>43951</v>
      </c>
      <c r="B116" s="64">
        <f t="shared" si="1"/>
        <v>2020</v>
      </c>
      <c r="C116" s="99"/>
      <c r="D116" s="99" t="s">
        <v>2</v>
      </c>
      <c r="E116" s="100">
        <v>192.78</v>
      </c>
      <c r="F116" s="100">
        <v>0</v>
      </c>
    </row>
    <row r="117" spans="1:6" x14ac:dyDescent="0.2">
      <c r="A117" s="101">
        <v>44000</v>
      </c>
      <c r="B117" s="64">
        <f t="shared" si="1"/>
        <v>2020</v>
      </c>
      <c r="C117" s="99"/>
      <c r="D117" s="99" t="s">
        <v>2</v>
      </c>
      <c r="E117" s="100">
        <v>280.3</v>
      </c>
      <c r="F117" s="100">
        <v>0</v>
      </c>
    </row>
    <row r="118" spans="1:6" x14ac:dyDescent="0.2">
      <c r="A118" s="101">
        <v>44045</v>
      </c>
      <c r="B118" s="64">
        <f t="shared" si="1"/>
        <v>2020</v>
      </c>
      <c r="C118" s="99"/>
      <c r="D118" s="99" t="s">
        <v>2</v>
      </c>
      <c r="E118" s="100">
        <v>363.1</v>
      </c>
      <c r="F118" s="100">
        <v>0</v>
      </c>
    </row>
    <row r="119" spans="1:6" x14ac:dyDescent="0.2">
      <c r="A119" s="101">
        <v>44075</v>
      </c>
      <c r="B119" s="64">
        <f t="shared" si="1"/>
        <v>2020</v>
      </c>
      <c r="C119" s="99"/>
      <c r="D119" s="99" t="s">
        <v>2</v>
      </c>
      <c r="E119" s="100">
        <v>1212.2</v>
      </c>
      <c r="F119" s="100">
        <v>0</v>
      </c>
    </row>
    <row r="120" spans="1:6" x14ac:dyDescent="0.2">
      <c r="A120" s="101">
        <v>44135</v>
      </c>
      <c r="B120" s="64">
        <f t="shared" si="1"/>
        <v>2020</v>
      </c>
      <c r="C120" s="99"/>
      <c r="D120" s="99" t="s">
        <v>3</v>
      </c>
      <c r="E120" s="100">
        <v>234.84</v>
      </c>
      <c r="F120" s="100">
        <v>0</v>
      </c>
    </row>
    <row r="121" spans="1:6" x14ac:dyDescent="0.2">
      <c r="A121" s="101">
        <v>44146</v>
      </c>
      <c r="B121" s="64">
        <f t="shared" si="1"/>
        <v>2020</v>
      </c>
      <c r="C121" s="99"/>
      <c r="D121" s="99" t="s">
        <v>3</v>
      </c>
      <c r="E121" s="100">
        <v>1605.54</v>
      </c>
      <c r="F121" s="100">
        <v>0</v>
      </c>
    </row>
    <row r="122" spans="1:6" x14ac:dyDescent="0.2">
      <c r="A122" s="101">
        <v>43955</v>
      </c>
      <c r="B122" s="64">
        <f t="shared" si="1"/>
        <v>2020</v>
      </c>
      <c r="C122" s="99"/>
      <c r="D122" s="99" t="s">
        <v>4</v>
      </c>
      <c r="E122" s="100">
        <v>17349</v>
      </c>
      <c r="F122" s="100">
        <v>0</v>
      </c>
    </row>
    <row r="123" spans="1:6" x14ac:dyDescent="0.2">
      <c r="A123" s="101">
        <v>44004</v>
      </c>
      <c r="B123" s="64">
        <f t="shared" si="1"/>
        <v>2020</v>
      </c>
      <c r="C123" s="99"/>
      <c r="D123" s="99" t="s">
        <v>4</v>
      </c>
      <c r="E123" s="100">
        <v>26875.74</v>
      </c>
      <c r="F123" s="100">
        <v>0</v>
      </c>
    </row>
    <row r="124" spans="1:6" x14ac:dyDescent="0.2">
      <c r="A124" s="101">
        <v>44055</v>
      </c>
      <c r="B124" s="64">
        <f t="shared" si="1"/>
        <v>2020</v>
      </c>
      <c r="C124" s="99"/>
      <c r="D124" s="99" t="s">
        <v>4</v>
      </c>
      <c r="E124" s="100">
        <v>3829.5200000000004</v>
      </c>
      <c r="F124" s="100">
        <v>0</v>
      </c>
    </row>
    <row r="125" spans="1:6" x14ac:dyDescent="0.2">
      <c r="A125" s="101">
        <v>44060</v>
      </c>
      <c r="B125" s="64">
        <f t="shared" si="1"/>
        <v>2020</v>
      </c>
      <c r="C125" s="99"/>
      <c r="D125" s="99" t="s">
        <v>4</v>
      </c>
      <c r="E125" s="100">
        <v>7346.14</v>
      </c>
      <c r="F125" s="100">
        <v>0</v>
      </c>
    </row>
    <row r="126" spans="1:6" x14ac:dyDescent="0.2">
      <c r="A126" s="101">
        <v>44096</v>
      </c>
      <c r="B126" s="64">
        <f t="shared" si="1"/>
        <v>2020</v>
      </c>
      <c r="C126" s="99"/>
      <c r="D126" s="99" t="s">
        <v>4</v>
      </c>
      <c r="E126" s="100">
        <v>4136.82</v>
      </c>
      <c r="F126" s="100">
        <v>0</v>
      </c>
    </row>
    <row r="127" spans="1:6" x14ac:dyDescent="0.2">
      <c r="A127" s="101">
        <v>44098</v>
      </c>
      <c r="B127" s="64">
        <f t="shared" si="1"/>
        <v>2020</v>
      </c>
      <c r="C127" s="99"/>
      <c r="D127" s="99" t="s">
        <v>4</v>
      </c>
      <c r="E127" s="100">
        <v>21996.14</v>
      </c>
      <c r="F127" s="100">
        <v>0</v>
      </c>
    </row>
    <row r="128" spans="1:6" x14ac:dyDescent="0.2">
      <c r="A128" s="101">
        <v>44068</v>
      </c>
      <c r="B128" s="64">
        <f t="shared" si="1"/>
        <v>2020</v>
      </c>
      <c r="C128" s="99"/>
      <c r="D128" s="99" t="s">
        <v>4</v>
      </c>
      <c r="E128" s="100">
        <v>867.04</v>
      </c>
      <c r="F128" s="100">
        <v>0</v>
      </c>
    </row>
    <row r="129" spans="1:6" x14ac:dyDescent="0.2">
      <c r="A129" s="101">
        <v>43927</v>
      </c>
      <c r="B129" s="64">
        <f t="shared" si="1"/>
        <v>2020</v>
      </c>
      <c r="C129" s="99"/>
      <c r="D129" s="99" t="s">
        <v>4</v>
      </c>
      <c r="E129" s="100">
        <v>1147.94</v>
      </c>
      <c r="F129" s="100">
        <v>0</v>
      </c>
    </row>
    <row r="130" spans="1:6" x14ac:dyDescent="0.2">
      <c r="A130" s="101">
        <v>44119</v>
      </c>
      <c r="B130" s="64">
        <f t="shared" si="1"/>
        <v>2020</v>
      </c>
      <c r="C130" s="99"/>
      <c r="D130" s="99" t="s">
        <v>4</v>
      </c>
      <c r="E130" s="100">
        <v>0</v>
      </c>
      <c r="F130" s="100">
        <v>0</v>
      </c>
    </row>
    <row r="131" spans="1:6" x14ac:dyDescent="0.2">
      <c r="A131" s="101">
        <v>44186</v>
      </c>
      <c r="B131" s="64">
        <f t="shared" si="1"/>
        <v>2020</v>
      </c>
      <c r="C131" s="99"/>
      <c r="D131" s="99" t="s">
        <v>4</v>
      </c>
      <c r="E131" s="100">
        <v>1078.44</v>
      </c>
      <c r="F131" s="100">
        <v>0</v>
      </c>
    </row>
    <row r="132" spans="1:6" x14ac:dyDescent="0.2">
      <c r="A132" s="101">
        <v>43871</v>
      </c>
      <c r="B132" s="64">
        <f t="shared" si="1"/>
        <v>2020</v>
      </c>
      <c r="C132" s="99"/>
      <c r="D132" s="99" t="s">
        <v>5</v>
      </c>
      <c r="E132" s="100">
        <v>2470.88</v>
      </c>
      <c r="F132" s="100">
        <v>0</v>
      </c>
    </row>
    <row r="133" spans="1:6" x14ac:dyDescent="0.2">
      <c r="A133" s="101">
        <v>43871</v>
      </c>
      <c r="B133" s="64">
        <f t="shared" si="1"/>
        <v>2020</v>
      </c>
      <c r="C133" s="99"/>
      <c r="D133" s="99" t="s">
        <v>5</v>
      </c>
      <c r="E133" s="100">
        <v>546.6</v>
      </c>
      <c r="F133" s="100">
        <v>0</v>
      </c>
    </row>
    <row r="134" spans="1:6" x14ac:dyDescent="0.2">
      <c r="A134" s="101">
        <v>43877</v>
      </c>
      <c r="B134" s="64">
        <f t="shared" si="1"/>
        <v>2020</v>
      </c>
      <c r="C134" s="99"/>
      <c r="D134" s="99" t="s">
        <v>5</v>
      </c>
      <c r="E134" s="100">
        <v>255.16</v>
      </c>
      <c r="F134" s="100">
        <v>0</v>
      </c>
    </row>
    <row r="135" spans="1:6" x14ac:dyDescent="0.2">
      <c r="A135" s="101">
        <v>43870</v>
      </c>
      <c r="B135" s="64">
        <f t="shared" si="1"/>
        <v>2020</v>
      </c>
      <c r="C135" s="99"/>
      <c r="D135" s="99" t="s">
        <v>5</v>
      </c>
      <c r="E135" s="100">
        <v>0</v>
      </c>
      <c r="F135" s="100">
        <v>0</v>
      </c>
    </row>
    <row r="136" spans="1:6" x14ac:dyDescent="0.2">
      <c r="A136" s="101">
        <v>43871</v>
      </c>
      <c r="B136" s="64">
        <f t="shared" si="1"/>
        <v>2020</v>
      </c>
      <c r="C136" s="99"/>
      <c r="D136" s="99" t="s">
        <v>5</v>
      </c>
      <c r="E136" s="100">
        <v>1381.84</v>
      </c>
      <c r="F136" s="100">
        <v>0</v>
      </c>
    </row>
  </sheetData>
  <sheetProtection selectLockedCells="1" selectUnlockedCells="1"/>
  <printOptions horizontalCentered="1"/>
  <pageMargins left="0.78740157480314965" right="0.78740157480314965" top="0.86614173228346458" bottom="0.98425196850393704" header="0.27559055118110237" footer="0.51181102362204722"/>
  <pageSetup paperSize="9" fitToHeight="10" orientation="landscape" r:id="rId1"/>
  <headerFooter alignWithMargins="0">
    <oddHeader>&amp;C&amp;"Arial,Fett"&amp;14Schadenliste&amp;RAnlage 02</oddHeader>
    <oddFooter>&amp;L&amp;D&amp;RSeite &amp;P von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56B7-6507-4BB1-ABF4-A5B840F75E94}">
  <sheetPr>
    <tabColor rgb="FF00B0F0"/>
    <pageSetUpPr fitToPage="1"/>
  </sheetPr>
  <dimension ref="A1:Y230"/>
  <sheetViews>
    <sheetView zoomScale="80" zoomScaleNormal="80" workbookViewId="0">
      <selection activeCell="D25" sqref="D25"/>
    </sheetView>
  </sheetViews>
  <sheetFormatPr baseColWidth="10" defaultRowHeight="20.100000000000001" customHeight="1" x14ac:dyDescent="0.4"/>
  <cols>
    <col min="1" max="1" width="6.7109375" style="73" customWidth="1"/>
    <col min="2" max="2" width="84.28515625" style="74" bestFit="1" customWidth="1"/>
    <col min="3" max="3" width="26.42578125" style="69" customWidth="1"/>
    <col min="4" max="4" width="5.85546875" style="69" customWidth="1"/>
    <col min="5" max="5" width="46.5703125" style="75" customWidth="1"/>
    <col min="6" max="6" width="36.42578125" style="75" customWidth="1"/>
    <col min="7" max="7" width="48" style="75" customWidth="1"/>
    <col min="8" max="8" width="44.85546875" style="75" customWidth="1"/>
    <col min="9" max="9" width="20" customWidth="1"/>
    <col min="10" max="10" width="36.5703125" style="75" customWidth="1"/>
    <col min="11" max="11" width="13.7109375" bestFit="1" customWidth="1"/>
    <col min="12" max="12" width="17.5703125" hidden="1" customWidth="1"/>
    <col min="13" max="13" width="16.85546875" hidden="1" customWidth="1"/>
    <col min="14" max="14" width="17.28515625" customWidth="1"/>
    <col min="15" max="15" width="23.5703125" customWidth="1"/>
    <col min="16" max="16" width="36.140625" style="75" customWidth="1"/>
    <col min="17" max="17" width="44.140625" style="75" customWidth="1"/>
    <col min="18" max="18" width="36.28515625" style="75" customWidth="1"/>
    <col min="19" max="19" width="30" customWidth="1"/>
    <col min="20" max="20" width="47.28515625" style="75" customWidth="1"/>
    <col min="21" max="21" width="33.85546875" style="69" customWidth="1"/>
    <col min="22" max="22" width="19.5703125" style="69" customWidth="1"/>
    <col min="23" max="23" width="48.5703125" style="69" customWidth="1"/>
    <col min="24" max="24" width="24" style="72" customWidth="1"/>
    <col min="25" max="16384" width="11.42578125" style="69"/>
  </cols>
  <sheetData>
    <row r="1" spans="1:25" ht="69" customHeight="1" x14ac:dyDescent="0.25">
      <c r="A1" s="88" t="s">
        <v>49</v>
      </c>
      <c r="B1" s="88" t="s">
        <v>75</v>
      </c>
      <c r="C1" s="88" t="s">
        <v>64</v>
      </c>
      <c r="D1" s="91" t="s">
        <v>62</v>
      </c>
      <c r="E1" s="78" t="s">
        <v>71</v>
      </c>
      <c r="F1" s="78" t="s">
        <v>67</v>
      </c>
      <c r="G1" s="78" t="s">
        <v>68</v>
      </c>
      <c r="H1" s="78" t="s">
        <v>65</v>
      </c>
      <c r="I1" s="78" t="s">
        <v>69</v>
      </c>
      <c r="J1" s="78" t="s">
        <v>66</v>
      </c>
      <c r="K1" s="78" t="s">
        <v>70</v>
      </c>
      <c r="L1" s="78" t="s">
        <v>82</v>
      </c>
      <c r="M1" s="78" t="s">
        <v>81</v>
      </c>
      <c r="N1" s="78" t="s">
        <v>76</v>
      </c>
      <c r="O1" s="78" t="s">
        <v>72</v>
      </c>
      <c r="P1" s="77" t="s">
        <v>300</v>
      </c>
      <c r="Q1" s="77" t="s">
        <v>63</v>
      </c>
      <c r="R1" s="77" t="s">
        <v>1</v>
      </c>
      <c r="S1" s="79" t="s">
        <v>0</v>
      </c>
      <c r="T1" s="69"/>
      <c r="X1" s="69"/>
    </row>
    <row r="2" spans="1:25" s="71" customFormat="1" ht="20.100000000000001" customHeight="1" x14ac:dyDescent="0.25">
      <c r="A2" s="86">
        <v>1</v>
      </c>
      <c r="B2" s="20" t="s">
        <v>83</v>
      </c>
      <c r="C2" s="86"/>
      <c r="D2" s="92"/>
      <c r="E2" s="93">
        <v>2735355.64</v>
      </c>
      <c r="F2" s="93">
        <v>4488294.3099999996</v>
      </c>
      <c r="G2" s="93">
        <v>2735355.64</v>
      </c>
      <c r="H2" s="93">
        <v>4488294.3099999996</v>
      </c>
      <c r="I2" s="93">
        <v>2735355.64</v>
      </c>
      <c r="J2" s="93">
        <v>4488294.3099999996</v>
      </c>
      <c r="K2" s="93">
        <v>2735355.64</v>
      </c>
      <c r="L2" s="93">
        <v>4488294.3099999996</v>
      </c>
      <c r="M2" s="93">
        <v>2735355.64</v>
      </c>
      <c r="N2" s="93">
        <f>IF(Objektliste[[#This Row],[Zürs-
Zone]]&gt;3,"",Objektliste[[#This Row],[Versicherungssumme Gebäude Überschwemmung Prüfung]])</f>
        <v>4488294.3099999996</v>
      </c>
      <c r="O2" s="93">
        <f>IF(Objektliste[[#This Row],[Zürs-
Zone]]&gt;3,"",M2)</f>
        <v>2735355.64</v>
      </c>
      <c r="P2" s="68"/>
      <c r="Q2" s="117"/>
      <c r="R2" s="118"/>
      <c r="S2" s="76"/>
      <c r="T2" s="70"/>
      <c r="U2" s="70"/>
      <c r="V2" s="70"/>
      <c r="W2" s="70"/>
      <c r="X2" s="70"/>
      <c r="Y2" s="70"/>
    </row>
    <row r="3" spans="1:25" ht="20.100000000000001" customHeight="1" x14ac:dyDescent="0.25">
      <c r="A3" s="85">
        <v>2</v>
      </c>
      <c r="B3" s="20" t="s">
        <v>84</v>
      </c>
      <c r="C3" s="85"/>
      <c r="D3" s="92"/>
      <c r="E3" s="93">
        <v>238951.33</v>
      </c>
      <c r="F3" s="93">
        <v>448829.42</v>
      </c>
      <c r="G3" s="93">
        <v>238951.33</v>
      </c>
      <c r="H3" s="93">
        <v>448829.42</v>
      </c>
      <c r="I3" s="93">
        <v>238951.33</v>
      </c>
      <c r="J3" s="93">
        <v>448829.42</v>
      </c>
      <c r="K3" s="93">
        <v>238951.33</v>
      </c>
      <c r="L3" s="93">
        <v>448829.42</v>
      </c>
      <c r="M3" s="93">
        <v>238951.33</v>
      </c>
      <c r="N3" s="93">
        <f>IF(Objektliste[[#This Row],[Zürs-
Zone]]&gt;3,"",Objektliste[[#This Row],[Versicherungssumme Gebäude Überschwemmung Prüfung]])</f>
        <v>448829.42</v>
      </c>
      <c r="O3" s="93">
        <f>IF(Objektliste[[#This Row],[Zürs-
Zone]]&gt;3,"",M3)</f>
        <v>238951.33</v>
      </c>
      <c r="P3" s="68"/>
      <c r="Q3" s="117"/>
      <c r="R3" s="118"/>
      <c r="S3" s="76"/>
      <c r="T3" s="72"/>
      <c r="U3" s="72"/>
      <c r="V3" s="72"/>
      <c r="W3" s="72"/>
      <c r="Y3" s="72"/>
    </row>
    <row r="4" spans="1:25" ht="20.100000000000001" customHeight="1" x14ac:dyDescent="0.25">
      <c r="A4" s="85">
        <v>3</v>
      </c>
      <c r="B4" s="20" t="s">
        <v>85</v>
      </c>
      <c r="C4" s="85"/>
      <c r="D4" s="92"/>
      <c r="E4" s="93">
        <v>547071.13</v>
      </c>
      <c r="F4" s="93">
        <v>897658.83</v>
      </c>
      <c r="G4" s="93">
        <v>547071.13</v>
      </c>
      <c r="H4" s="93">
        <v>897658.83</v>
      </c>
      <c r="I4" s="93">
        <v>547071.13</v>
      </c>
      <c r="J4" s="93">
        <v>897658.83</v>
      </c>
      <c r="K4" s="93">
        <v>547071.13</v>
      </c>
      <c r="L4" s="93">
        <v>897658.83</v>
      </c>
      <c r="M4" s="93">
        <v>547071.13</v>
      </c>
      <c r="N4" s="93">
        <f>IF(Objektliste[[#This Row],[Zürs-
Zone]]&gt;3,"",Objektliste[[#This Row],[Versicherungssumme Gebäude Überschwemmung Prüfung]])</f>
        <v>897658.83</v>
      </c>
      <c r="O4" s="93">
        <f>IF(Objektliste[[#This Row],[Zürs-
Zone]]&gt;3,"",M4)</f>
        <v>547071.13</v>
      </c>
      <c r="P4" s="68"/>
      <c r="Q4" s="117"/>
      <c r="R4" s="118"/>
      <c r="S4" s="103"/>
      <c r="T4" s="72"/>
      <c r="U4" s="72"/>
      <c r="V4" s="72"/>
      <c r="W4" s="72"/>
      <c r="Y4" s="72"/>
    </row>
    <row r="5" spans="1:25" ht="20.100000000000001" customHeight="1" x14ac:dyDescent="0.25">
      <c r="A5" s="86">
        <v>4</v>
      </c>
      <c r="B5" s="20" t="s">
        <v>86</v>
      </c>
      <c r="C5" s="85"/>
      <c r="D5" s="92"/>
      <c r="E5" s="93">
        <v>273535.59000000003</v>
      </c>
      <c r="F5" s="93">
        <v>5610367.8799999999</v>
      </c>
      <c r="G5" s="93">
        <v>273535.59000000003</v>
      </c>
      <c r="H5" s="93">
        <v>5610367.8799999999</v>
      </c>
      <c r="I5" s="93">
        <v>273535.59000000003</v>
      </c>
      <c r="J5" s="93">
        <v>5610367.8799999999</v>
      </c>
      <c r="K5" s="93">
        <v>273535.59000000003</v>
      </c>
      <c r="L5" s="93">
        <v>5610367.8799999999</v>
      </c>
      <c r="M5" s="93">
        <v>273535.59000000003</v>
      </c>
      <c r="N5" s="93">
        <f>IF(Objektliste[[#This Row],[Zürs-
Zone]]&gt;3,"",Objektliste[[#This Row],[Versicherungssumme Gebäude Überschwemmung Prüfung]])</f>
        <v>5610367.8799999999</v>
      </c>
      <c r="O5" s="93">
        <f>IF(Objektliste[[#This Row],[Zürs-
Zone]]&gt;3,"",M5)</f>
        <v>273535.59000000003</v>
      </c>
      <c r="P5" s="68"/>
      <c r="Q5" s="117"/>
      <c r="R5" s="118"/>
      <c r="S5" s="76"/>
      <c r="T5" s="72"/>
      <c r="U5" s="72"/>
      <c r="V5" s="72"/>
      <c r="W5" s="72"/>
      <c r="Y5" s="72"/>
    </row>
    <row r="6" spans="1:25" ht="19.5" customHeight="1" x14ac:dyDescent="0.25">
      <c r="A6" s="85">
        <v>5</v>
      </c>
      <c r="B6" s="20" t="s">
        <v>87</v>
      </c>
      <c r="C6" s="85"/>
      <c r="D6" s="92"/>
      <c r="E6" s="93">
        <v>273535.59000000003</v>
      </c>
      <c r="F6" s="93">
        <v>5049331.0999999996</v>
      </c>
      <c r="G6" s="93">
        <v>273535.59000000003</v>
      </c>
      <c r="H6" s="93">
        <v>5049331.0999999996</v>
      </c>
      <c r="I6" s="93">
        <v>273535.59000000003</v>
      </c>
      <c r="J6" s="93">
        <v>5049331.0999999996</v>
      </c>
      <c r="K6" s="93">
        <v>273535.59000000003</v>
      </c>
      <c r="L6" s="93">
        <v>5049331.0999999996</v>
      </c>
      <c r="M6" s="93">
        <v>273535.59000000003</v>
      </c>
      <c r="N6" s="93">
        <f>IF(Objektliste[[#This Row],[Zürs-
Zone]]&gt;3,"",Objektliste[[#This Row],[Versicherungssumme Gebäude Überschwemmung Prüfung]])</f>
        <v>5049331.0999999996</v>
      </c>
      <c r="O6" s="93">
        <f>IF(Objektliste[[#This Row],[Zürs-
Zone]]&gt;3,"",M6)</f>
        <v>273535.59000000003</v>
      </c>
      <c r="P6" s="68"/>
      <c r="Q6" s="117"/>
      <c r="R6" s="118"/>
      <c r="S6" s="76"/>
      <c r="T6" s="72"/>
      <c r="U6" s="72"/>
      <c r="V6" s="72"/>
      <c r="W6" s="72"/>
      <c r="Y6" s="72"/>
    </row>
    <row r="7" spans="1:25" ht="59.25" customHeight="1" x14ac:dyDescent="0.25">
      <c r="A7" s="85">
        <v>6</v>
      </c>
      <c r="B7" s="20" t="s">
        <v>88</v>
      </c>
      <c r="C7" s="85"/>
      <c r="D7" s="92"/>
      <c r="E7" s="93">
        <v>273535.59000000003</v>
      </c>
      <c r="F7" s="93">
        <v>4488294.3099999996</v>
      </c>
      <c r="G7" s="93">
        <v>273535.59000000003</v>
      </c>
      <c r="H7" s="93">
        <v>4488294.3099999996</v>
      </c>
      <c r="I7" s="93">
        <v>273535.59000000003</v>
      </c>
      <c r="J7" s="93">
        <v>4488294.3099999996</v>
      </c>
      <c r="K7" s="93">
        <v>273535.59000000003</v>
      </c>
      <c r="L7" s="93">
        <v>4488294.3099999996</v>
      </c>
      <c r="M7" s="93">
        <v>273535.59000000003</v>
      </c>
      <c r="N7" s="93">
        <f>IF(Objektliste[[#This Row],[Zürs-
Zone]]&gt;3,"",Objektliste[[#This Row],[Versicherungssumme Gebäude Überschwemmung Prüfung]])</f>
        <v>4488294.3099999996</v>
      </c>
      <c r="O7" s="93">
        <f>IF(Objektliste[[#This Row],[Zürs-
Zone]]&gt;3,"",M7)</f>
        <v>273535.59000000003</v>
      </c>
      <c r="P7" s="68"/>
      <c r="Q7" s="117"/>
      <c r="R7" s="118"/>
      <c r="S7" s="76"/>
      <c r="T7" s="103"/>
      <c r="U7" s="72"/>
      <c r="V7" s="72"/>
      <c r="W7" s="72"/>
      <c r="Y7" s="72"/>
    </row>
    <row r="8" spans="1:25" ht="31.5" customHeight="1" x14ac:dyDescent="0.25">
      <c r="A8" s="86">
        <v>7</v>
      </c>
      <c r="B8" s="20" t="s">
        <v>89</v>
      </c>
      <c r="C8" s="85"/>
      <c r="D8" s="92"/>
      <c r="E8" s="93">
        <v>328242.7</v>
      </c>
      <c r="F8" s="93">
        <v>5610367.8799999999</v>
      </c>
      <c r="G8" s="93">
        <v>328242.7</v>
      </c>
      <c r="H8" s="93">
        <v>5610367.8799999999</v>
      </c>
      <c r="I8" s="93">
        <v>328242.7</v>
      </c>
      <c r="J8" s="93">
        <v>5610367.8799999999</v>
      </c>
      <c r="K8" s="93">
        <v>328242.7</v>
      </c>
      <c r="L8" s="93">
        <v>5610367.8799999999</v>
      </c>
      <c r="M8" s="93">
        <v>328242.7</v>
      </c>
      <c r="N8" s="93">
        <f>IF(Objektliste[[#This Row],[Zürs-
Zone]]&gt;3,"",Objektliste[[#This Row],[Versicherungssumme Gebäude Überschwemmung Prüfung]])</f>
        <v>5610367.8799999999</v>
      </c>
      <c r="O8" s="93">
        <f>IF(Objektliste[[#This Row],[Zürs-
Zone]]&gt;3,"",M8)</f>
        <v>328242.7</v>
      </c>
      <c r="P8" s="68"/>
      <c r="Q8" s="117"/>
      <c r="R8" s="118"/>
      <c r="S8" s="76"/>
      <c r="T8" s="72"/>
      <c r="U8" s="72"/>
      <c r="V8" s="72"/>
      <c r="W8" s="72"/>
      <c r="Y8" s="72"/>
    </row>
    <row r="9" spans="1:25" ht="20.100000000000001" customHeight="1" x14ac:dyDescent="0.25">
      <c r="A9" s="85">
        <v>8</v>
      </c>
      <c r="B9" s="20" t="s">
        <v>90</v>
      </c>
      <c r="C9" s="85"/>
      <c r="D9" s="92"/>
      <c r="E9" s="93">
        <v>273535.59000000003</v>
      </c>
      <c r="F9" s="93">
        <v>4488294.3099999996</v>
      </c>
      <c r="G9" s="93">
        <v>273535.59000000003</v>
      </c>
      <c r="H9" s="93">
        <v>4488294.3099999996</v>
      </c>
      <c r="I9" s="93">
        <v>273535.59000000003</v>
      </c>
      <c r="J9" s="93">
        <v>4488294.3099999996</v>
      </c>
      <c r="K9" s="93">
        <v>273535.59000000003</v>
      </c>
      <c r="L9" s="93">
        <v>4488294.3099999996</v>
      </c>
      <c r="M9" s="93">
        <v>273535.59000000003</v>
      </c>
      <c r="N9" s="93">
        <f>IF(Objektliste[[#This Row],[Zürs-
Zone]]&gt;3,"",Objektliste[[#This Row],[Versicherungssumme Gebäude Überschwemmung Prüfung]])</f>
        <v>4488294.3099999996</v>
      </c>
      <c r="O9" s="93">
        <f>IF(Objektliste[[#This Row],[Zürs-
Zone]]&gt;3,"",M9)</f>
        <v>273535.59000000003</v>
      </c>
      <c r="P9" s="68"/>
      <c r="Q9" s="117"/>
      <c r="R9" s="118"/>
      <c r="S9" s="76"/>
      <c r="T9" s="72"/>
      <c r="U9" s="72"/>
      <c r="V9" s="72"/>
      <c r="W9" s="72"/>
      <c r="Y9" s="72"/>
    </row>
    <row r="10" spans="1:25" ht="50.25" customHeight="1" x14ac:dyDescent="0.25">
      <c r="A10" s="85">
        <v>9</v>
      </c>
      <c r="B10" s="20" t="s">
        <v>91</v>
      </c>
      <c r="C10" s="85"/>
      <c r="D10" s="92"/>
      <c r="E10" s="93">
        <v>273535.59000000003</v>
      </c>
      <c r="F10" s="93">
        <v>4488294.3099999996</v>
      </c>
      <c r="G10" s="93">
        <v>273535.59000000003</v>
      </c>
      <c r="H10" s="93">
        <v>4488294.3099999996</v>
      </c>
      <c r="I10" s="93">
        <v>273535.59000000003</v>
      </c>
      <c r="J10" s="93">
        <v>4488294.3099999996</v>
      </c>
      <c r="K10" s="93">
        <v>273535.59000000003</v>
      </c>
      <c r="L10" s="93">
        <v>4488294.3099999996</v>
      </c>
      <c r="M10" s="93">
        <v>273535.59000000003</v>
      </c>
      <c r="N10" s="93">
        <f>IF(Objektliste[[#This Row],[Zürs-
Zone]]&gt;3,"",Objektliste[[#This Row],[Versicherungssumme Gebäude Überschwemmung Prüfung]])</f>
        <v>4488294.3099999996</v>
      </c>
      <c r="O10" s="93">
        <f>IF(Objektliste[[#This Row],[Zürs-
Zone]]&gt;3,"",M10)</f>
        <v>273535.59000000003</v>
      </c>
      <c r="P10" s="68"/>
      <c r="Q10" s="117"/>
      <c r="R10" s="118"/>
      <c r="S10" s="76"/>
      <c r="T10" s="72"/>
      <c r="U10" s="72"/>
      <c r="V10" s="72"/>
      <c r="W10" s="72"/>
      <c r="Y10" s="72"/>
    </row>
    <row r="11" spans="1:25" ht="20.100000000000001" customHeight="1" x14ac:dyDescent="0.25">
      <c r="A11" s="86">
        <v>10</v>
      </c>
      <c r="B11" s="20" t="s">
        <v>92</v>
      </c>
      <c r="C11" s="85"/>
      <c r="D11" s="92"/>
      <c r="E11" s="93">
        <v>164121.32</v>
      </c>
      <c r="F11" s="93">
        <v>224414.74</v>
      </c>
      <c r="G11" s="93">
        <v>164121.32</v>
      </c>
      <c r="H11" s="93">
        <v>224414.74</v>
      </c>
      <c r="I11" s="93">
        <v>164121.32</v>
      </c>
      <c r="J11" s="93">
        <v>224414.74</v>
      </c>
      <c r="K11" s="93">
        <v>164121.32</v>
      </c>
      <c r="L11" s="93">
        <v>224414.74</v>
      </c>
      <c r="M11" s="93">
        <v>164121.32</v>
      </c>
      <c r="N11" s="93">
        <f>IF(Objektliste[[#This Row],[Zürs-
Zone]]&gt;3,"",Objektliste[[#This Row],[Versicherungssumme Gebäude Überschwemmung Prüfung]])</f>
        <v>224414.74</v>
      </c>
      <c r="O11" s="93">
        <f>IF(Objektliste[[#This Row],[Zürs-
Zone]]&gt;3,"",M11)</f>
        <v>164121.32</v>
      </c>
      <c r="P11" s="68"/>
      <c r="Q11" s="117"/>
      <c r="R11" s="118"/>
      <c r="S11" s="76"/>
      <c r="T11" s="72"/>
      <c r="U11" s="72"/>
      <c r="V11" s="72"/>
      <c r="W11" s="72"/>
      <c r="Y11" s="72"/>
    </row>
    <row r="12" spans="1:25" ht="20.100000000000001" customHeight="1" x14ac:dyDescent="0.25">
      <c r="A12" s="85">
        <v>11</v>
      </c>
      <c r="B12" s="20" t="s">
        <v>93</v>
      </c>
      <c r="C12" s="85"/>
      <c r="D12" s="92"/>
      <c r="E12" s="93">
        <v>164121.32</v>
      </c>
      <c r="F12" s="93">
        <v>224414.74</v>
      </c>
      <c r="G12" s="93">
        <v>164121.32</v>
      </c>
      <c r="H12" s="93">
        <v>224414.74</v>
      </c>
      <c r="I12" s="93">
        <v>164121.32</v>
      </c>
      <c r="J12" s="93">
        <v>224414.74</v>
      </c>
      <c r="K12" s="93">
        <v>164121.32</v>
      </c>
      <c r="L12" s="93">
        <v>224414.74</v>
      </c>
      <c r="M12" s="93">
        <v>164121.32</v>
      </c>
      <c r="N12" s="93">
        <f>IF(Objektliste[[#This Row],[Zürs-
Zone]]&gt;3,"",Objektliste[[#This Row],[Versicherungssumme Gebäude Überschwemmung Prüfung]])</f>
        <v>224414.74</v>
      </c>
      <c r="O12" s="93">
        <f>IF(Objektliste[[#This Row],[Zürs-
Zone]]&gt;3,"",M12)</f>
        <v>164121.32</v>
      </c>
      <c r="P12" s="68"/>
      <c r="Q12" s="117"/>
      <c r="R12" s="118"/>
      <c r="S12" s="76"/>
      <c r="T12" s="72"/>
      <c r="U12" s="72"/>
      <c r="V12" s="72"/>
      <c r="W12" s="72"/>
      <c r="Y12" s="72"/>
    </row>
    <row r="13" spans="1:25" ht="20.100000000000001" customHeight="1" x14ac:dyDescent="0.25">
      <c r="A13" s="85">
        <v>12</v>
      </c>
      <c r="B13" s="20" t="s">
        <v>94</v>
      </c>
      <c r="C13" s="85"/>
      <c r="D13" s="92"/>
      <c r="E13" s="93">
        <v>273535.59000000003</v>
      </c>
      <c r="F13" s="93">
        <v>5049331.0999999996</v>
      </c>
      <c r="G13" s="93">
        <v>273535.59000000003</v>
      </c>
      <c r="H13" s="93">
        <v>5049331.0999999996</v>
      </c>
      <c r="I13" s="93">
        <v>273535.59000000003</v>
      </c>
      <c r="J13" s="93">
        <v>5049331.0999999996</v>
      </c>
      <c r="K13" s="93">
        <v>273535.59000000003</v>
      </c>
      <c r="L13" s="93">
        <v>5049331.0999999996</v>
      </c>
      <c r="M13" s="93">
        <v>273535.59000000003</v>
      </c>
      <c r="N13" s="93">
        <f>IF(Objektliste[[#This Row],[Zürs-
Zone]]&gt;3,"",Objektliste[[#This Row],[Versicherungssumme Gebäude Überschwemmung Prüfung]])</f>
        <v>5049331.0999999996</v>
      </c>
      <c r="O13" s="93">
        <f>IF(Objektliste[[#This Row],[Zürs-
Zone]]&gt;3,"",M13)</f>
        <v>273535.59000000003</v>
      </c>
      <c r="P13" s="68"/>
      <c r="Q13" s="117"/>
      <c r="R13" s="118"/>
      <c r="S13" s="76"/>
      <c r="T13" s="72"/>
      <c r="U13" s="72"/>
      <c r="V13" s="72"/>
      <c r="W13" s="72"/>
      <c r="Y13" s="72"/>
    </row>
    <row r="14" spans="1:25" ht="20.100000000000001" customHeight="1" x14ac:dyDescent="0.25">
      <c r="A14" s="86">
        <v>13</v>
      </c>
      <c r="B14" s="20" t="s">
        <v>95</v>
      </c>
      <c r="C14" s="85"/>
      <c r="D14" s="92"/>
      <c r="E14" s="93">
        <v>164121.32</v>
      </c>
      <c r="F14" s="93">
        <v>280518.39</v>
      </c>
      <c r="G14" s="93">
        <v>164121.32</v>
      </c>
      <c r="H14" s="93">
        <v>280518.39</v>
      </c>
      <c r="I14" s="93">
        <v>164121.32</v>
      </c>
      <c r="J14" s="93">
        <v>280518.39</v>
      </c>
      <c r="K14" s="93">
        <v>164121.32</v>
      </c>
      <c r="L14" s="93">
        <v>280518.39</v>
      </c>
      <c r="M14" s="93">
        <v>164121.32</v>
      </c>
      <c r="N14" s="93">
        <f>IF(Objektliste[[#This Row],[Zürs-
Zone]]&gt;3,"",Objektliste[[#This Row],[Versicherungssumme Gebäude Überschwemmung Prüfung]])</f>
        <v>280518.39</v>
      </c>
      <c r="O14" s="93">
        <f>IF(Objektliste[[#This Row],[Zürs-
Zone]]&gt;3,"",M14)</f>
        <v>164121.32</v>
      </c>
      <c r="P14" s="68"/>
      <c r="Q14" s="117"/>
      <c r="R14" s="118"/>
      <c r="S14" s="76"/>
      <c r="T14" s="72"/>
      <c r="U14" s="72"/>
      <c r="V14" s="72"/>
      <c r="W14" s="72"/>
      <c r="Y14" s="72"/>
    </row>
    <row r="15" spans="1:25" ht="20.100000000000001" customHeight="1" x14ac:dyDescent="0.25">
      <c r="A15" s="85">
        <v>14</v>
      </c>
      <c r="B15" s="20" t="s">
        <v>96</v>
      </c>
      <c r="C15" s="85"/>
      <c r="D15" s="92"/>
      <c r="E15" s="93">
        <v>218828.43</v>
      </c>
      <c r="F15" s="93">
        <v>224414.74</v>
      </c>
      <c r="G15" s="93">
        <v>218828.43</v>
      </c>
      <c r="H15" s="93">
        <v>224414.74</v>
      </c>
      <c r="I15" s="93">
        <v>218828.43</v>
      </c>
      <c r="J15" s="93">
        <v>224414.74</v>
      </c>
      <c r="K15" s="93">
        <v>218828.43</v>
      </c>
      <c r="L15" s="93">
        <v>224414.74</v>
      </c>
      <c r="M15" s="93">
        <v>218828.43</v>
      </c>
      <c r="N15" s="93">
        <f>IF(Objektliste[[#This Row],[Zürs-
Zone]]&gt;3,"",Objektliste[[#This Row],[Versicherungssumme Gebäude Überschwemmung Prüfung]])</f>
        <v>224414.74</v>
      </c>
      <c r="O15" s="93">
        <f>IF(Objektliste[[#This Row],[Zürs-
Zone]]&gt;3,"",M15)</f>
        <v>218828.43</v>
      </c>
      <c r="P15" s="68"/>
      <c r="Q15" s="117"/>
      <c r="R15" s="118"/>
      <c r="S15" s="76"/>
      <c r="T15" s="72"/>
      <c r="U15" s="72"/>
      <c r="V15" s="72"/>
      <c r="W15" s="72"/>
      <c r="Y15" s="72"/>
    </row>
    <row r="16" spans="1:25" ht="15" x14ac:dyDescent="0.25">
      <c r="A16" s="85">
        <v>15</v>
      </c>
      <c r="B16" s="20" t="s">
        <v>97</v>
      </c>
      <c r="C16" s="85"/>
      <c r="D16" s="92"/>
      <c r="E16" s="93">
        <v>21882845.199999999</v>
      </c>
      <c r="F16" s="93">
        <v>28051839.489999998</v>
      </c>
      <c r="G16" s="93">
        <v>21882845.199999999</v>
      </c>
      <c r="H16" s="93">
        <v>28051839.489999998</v>
      </c>
      <c r="I16" s="93">
        <v>21882845.199999999</v>
      </c>
      <c r="J16" s="93">
        <v>28051839.489999998</v>
      </c>
      <c r="K16" s="93">
        <v>21882845.199999999</v>
      </c>
      <c r="L16" s="93">
        <v>28051839.489999998</v>
      </c>
      <c r="M16" s="93">
        <v>21882845.199999999</v>
      </c>
      <c r="N16" s="93">
        <f>IF(Objektliste[[#This Row],[Zürs-
Zone]]&gt;3,"",Objektliste[[#This Row],[Versicherungssumme Gebäude Überschwemmung Prüfung]])</f>
        <v>28051839.489999998</v>
      </c>
      <c r="O16" s="93">
        <f>IF(Objektliste[[#This Row],[Zürs-
Zone]]&gt;3,"",M16)</f>
        <v>21882845.199999999</v>
      </c>
      <c r="P16" s="68"/>
      <c r="Q16" s="117"/>
      <c r="R16" s="118"/>
      <c r="S16" s="76"/>
      <c r="T16" s="72"/>
      <c r="U16" s="72"/>
      <c r="V16" s="72"/>
      <c r="W16" s="72"/>
      <c r="Y16" s="72"/>
    </row>
    <row r="17" spans="1:25" ht="15" x14ac:dyDescent="0.25">
      <c r="A17" s="86">
        <v>16</v>
      </c>
      <c r="B17" s="20" t="s">
        <v>98</v>
      </c>
      <c r="C17" s="85"/>
      <c r="D17" s="92"/>
      <c r="E17" s="93">
        <v>100656.79</v>
      </c>
      <c r="F17" s="93">
        <v>2312377.59</v>
      </c>
      <c r="G17" s="93">
        <v>100656.79</v>
      </c>
      <c r="H17" s="93">
        <v>2312377.59</v>
      </c>
      <c r="I17" s="93">
        <v>100656.79</v>
      </c>
      <c r="J17" s="93">
        <v>2312377.59</v>
      </c>
      <c r="K17" s="93">
        <v>100656.79</v>
      </c>
      <c r="L17" s="93">
        <v>2312377.59</v>
      </c>
      <c r="M17" s="93">
        <v>100656.79</v>
      </c>
      <c r="N17" s="93">
        <f>IF(Objektliste[[#This Row],[Zürs-
Zone]]&gt;3,"",Objektliste[[#This Row],[Versicherungssumme Gebäude Überschwemmung Prüfung]])</f>
        <v>2312377.59</v>
      </c>
      <c r="O17" s="93">
        <f>IF(Objektliste[[#This Row],[Zürs-
Zone]]&gt;3,"",M17)</f>
        <v>100656.79</v>
      </c>
      <c r="P17" s="68"/>
      <c r="Q17" s="117"/>
      <c r="R17" s="118"/>
      <c r="S17" s="76"/>
      <c r="T17" s="72"/>
      <c r="U17" s="72"/>
      <c r="V17" s="72"/>
      <c r="W17" s="72"/>
      <c r="Y17" s="72"/>
    </row>
    <row r="18" spans="1:25" ht="15" x14ac:dyDescent="0.25">
      <c r="A18" s="85">
        <v>17</v>
      </c>
      <c r="B18" s="20" t="s">
        <v>99</v>
      </c>
      <c r="C18" s="85"/>
      <c r="D18" s="92"/>
      <c r="E18" s="93">
        <v>164121.32</v>
      </c>
      <c r="F18" s="93">
        <v>448829.42</v>
      </c>
      <c r="G18" s="93">
        <v>164121.32</v>
      </c>
      <c r="H18" s="93">
        <v>448829.42</v>
      </c>
      <c r="I18" s="93">
        <v>164121.32</v>
      </c>
      <c r="J18" s="93">
        <v>448829.42</v>
      </c>
      <c r="K18" s="93">
        <v>164121.32</v>
      </c>
      <c r="L18" s="93">
        <v>448829.42</v>
      </c>
      <c r="M18" s="93">
        <v>164121.32</v>
      </c>
      <c r="N18" s="93">
        <f>IF(Objektliste[[#This Row],[Zürs-
Zone]]&gt;3,"",Objektliste[[#This Row],[Versicherungssumme Gebäude Überschwemmung Prüfung]])</f>
        <v>448829.42</v>
      </c>
      <c r="O18" s="93">
        <f>IF(Objektliste[[#This Row],[Zürs-
Zone]]&gt;3,"",M18)</f>
        <v>164121.32</v>
      </c>
      <c r="P18" s="68"/>
      <c r="Q18" s="117"/>
      <c r="R18" s="118"/>
      <c r="S18" s="76"/>
      <c r="T18" s="72"/>
      <c r="U18" s="72"/>
      <c r="V18" s="72"/>
      <c r="W18" s="72"/>
      <c r="Y18" s="72"/>
    </row>
    <row r="19" spans="1:25" ht="15" x14ac:dyDescent="0.25">
      <c r="A19" s="85">
        <v>18</v>
      </c>
      <c r="B19" s="20" t="s">
        <v>100</v>
      </c>
      <c r="C19" s="85"/>
      <c r="D19" s="92"/>
      <c r="E19" s="93">
        <v>76589.95</v>
      </c>
      <c r="F19" s="93">
        <v>190752.48</v>
      </c>
      <c r="G19" s="93">
        <v>76589.95</v>
      </c>
      <c r="H19" s="93">
        <v>190752.48</v>
      </c>
      <c r="I19" s="93">
        <v>76589.95</v>
      </c>
      <c r="J19" s="93">
        <v>190752.48</v>
      </c>
      <c r="K19" s="93">
        <v>76589.95</v>
      </c>
      <c r="L19" s="93">
        <v>190752.48</v>
      </c>
      <c r="M19" s="93">
        <v>76589.95</v>
      </c>
      <c r="N19" s="93">
        <f>IF(Objektliste[[#This Row],[Zürs-
Zone]]&gt;3,"",Objektliste[[#This Row],[Versicherungssumme Gebäude Überschwemmung Prüfung]])</f>
        <v>190752.48</v>
      </c>
      <c r="O19" s="93">
        <f>IF(Objektliste[[#This Row],[Zürs-
Zone]]&gt;3,"",M19)</f>
        <v>76589.95</v>
      </c>
      <c r="P19" s="68"/>
      <c r="Q19" s="117"/>
      <c r="R19" s="118"/>
      <c r="S19" s="76"/>
      <c r="T19" s="72"/>
      <c r="U19" s="72"/>
      <c r="V19" s="72"/>
      <c r="W19" s="72"/>
      <c r="Y19" s="72"/>
    </row>
    <row r="20" spans="1:25" ht="20.100000000000001" customHeight="1" x14ac:dyDescent="0.25">
      <c r="A20" s="86">
        <v>19</v>
      </c>
      <c r="B20" s="20" t="s">
        <v>101</v>
      </c>
      <c r="C20" s="85"/>
      <c r="D20" s="92"/>
      <c r="E20" s="93">
        <v>158224.54999999999</v>
      </c>
      <c r="F20" s="93">
        <v>242889.79</v>
      </c>
      <c r="G20" s="93">
        <v>158224.54999999999</v>
      </c>
      <c r="H20" s="93">
        <v>242889.79</v>
      </c>
      <c r="I20" s="93">
        <v>158224.54999999999</v>
      </c>
      <c r="J20" s="93">
        <v>242889.79</v>
      </c>
      <c r="K20" s="93">
        <v>158224.54999999999</v>
      </c>
      <c r="L20" s="93">
        <v>242889.79</v>
      </c>
      <c r="M20" s="93">
        <v>158224.54999999999</v>
      </c>
      <c r="N20" s="93">
        <f>IF(Objektliste[[#This Row],[Zürs-
Zone]]&gt;3,"",Objektliste[[#This Row],[Versicherungssumme Gebäude Überschwemmung Prüfung]])</f>
        <v>242889.79</v>
      </c>
      <c r="O20" s="93">
        <f>IF(Objektliste[[#This Row],[Zürs-
Zone]]&gt;3,"",M20)</f>
        <v>158224.54999999999</v>
      </c>
      <c r="P20" s="68"/>
      <c r="Q20" s="117"/>
      <c r="R20" s="118"/>
      <c r="S20" s="76"/>
      <c r="T20" s="72"/>
      <c r="U20" s="72"/>
      <c r="V20" s="72"/>
      <c r="W20" s="72"/>
      <c r="Y20" s="72"/>
    </row>
    <row r="21" spans="1:25" ht="20.100000000000001" customHeight="1" x14ac:dyDescent="0.25">
      <c r="A21" s="85">
        <v>20</v>
      </c>
      <c r="B21" s="20" t="s">
        <v>102</v>
      </c>
      <c r="C21" s="85"/>
      <c r="D21" s="92"/>
      <c r="E21" s="93">
        <v>667610.69999999995</v>
      </c>
      <c r="F21" s="93">
        <v>1213280.33</v>
      </c>
      <c r="G21" s="93">
        <v>667610.69999999995</v>
      </c>
      <c r="H21" s="93">
        <v>1213280.33</v>
      </c>
      <c r="I21" s="93">
        <v>667610.69999999995</v>
      </c>
      <c r="J21" s="93">
        <v>1213280.33</v>
      </c>
      <c r="K21" s="93">
        <v>667610.69999999995</v>
      </c>
      <c r="L21" s="93">
        <v>1213280.33</v>
      </c>
      <c r="M21" s="93">
        <v>667610.69999999995</v>
      </c>
      <c r="N21" s="93">
        <f>IF(Objektliste[[#This Row],[Zürs-
Zone]]&gt;3,"",Objektliste[[#This Row],[Versicherungssumme Gebäude Überschwemmung Prüfung]])</f>
        <v>1213280.33</v>
      </c>
      <c r="O21" s="93">
        <f>IF(Objektliste[[#This Row],[Zürs-
Zone]]&gt;3,"",M21)</f>
        <v>667610.69999999995</v>
      </c>
      <c r="P21" s="68"/>
      <c r="Q21" s="117"/>
      <c r="R21" s="118"/>
      <c r="S21" s="76"/>
      <c r="T21" s="72"/>
      <c r="U21" s="72"/>
      <c r="V21" s="72"/>
      <c r="W21" s="72"/>
      <c r="Y21" s="72"/>
    </row>
    <row r="22" spans="1:25" ht="15" x14ac:dyDescent="0.25">
      <c r="A22" s="85">
        <v>21</v>
      </c>
      <c r="B22" s="20" t="s">
        <v>103</v>
      </c>
      <c r="C22" s="85"/>
      <c r="D22" s="92"/>
      <c r="E22" s="93">
        <v>334208.98</v>
      </c>
      <c r="F22" s="93">
        <v>1456166.76</v>
      </c>
      <c r="G22" s="93">
        <v>334208.98</v>
      </c>
      <c r="H22" s="93">
        <v>1456166.76</v>
      </c>
      <c r="I22" s="93">
        <v>334208.98</v>
      </c>
      <c r="J22" s="93">
        <v>1456166.76</v>
      </c>
      <c r="K22" s="93">
        <v>334208.98</v>
      </c>
      <c r="L22" s="93">
        <v>1456166.76</v>
      </c>
      <c r="M22" s="93">
        <v>334208.98</v>
      </c>
      <c r="N22" s="93">
        <f>IF(Objektliste[[#This Row],[Zürs-
Zone]]&gt;3,"",Objektliste[[#This Row],[Versicherungssumme Gebäude Überschwemmung Prüfung]])</f>
        <v>1456166.76</v>
      </c>
      <c r="O22" s="93">
        <f>IF(Objektliste[[#This Row],[Zürs-
Zone]]&gt;3,"",M22)</f>
        <v>334208.98</v>
      </c>
      <c r="P22" s="68"/>
      <c r="Q22" s="117"/>
      <c r="R22" s="118"/>
      <c r="S22" s="76"/>
      <c r="T22" s="72"/>
      <c r="U22" s="72"/>
      <c r="V22" s="72"/>
      <c r="W22" s="72"/>
      <c r="Y22" s="72"/>
    </row>
    <row r="23" spans="1:25" ht="15" x14ac:dyDescent="0.25">
      <c r="A23" s="86">
        <v>22</v>
      </c>
      <c r="B23" s="20" t="s">
        <v>104</v>
      </c>
      <c r="C23" s="85"/>
      <c r="D23" s="92"/>
      <c r="E23" s="93">
        <v>547071.13</v>
      </c>
      <c r="F23" s="93">
        <v>3927257.52</v>
      </c>
      <c r="G23" s="93">
        <v>547071.13</v>
      </c>
      <c r="H23" s="93">
        <v>3927257.52</v>
      </c>
      <c r="I23" s="93">
        <v>547071.13</v>
      </c>
      <c r="J23" s="93">
        <v>3927257.52</v>
      </c>
      <c r="K23" s="93">
        <v>547071.13</v>
      </c>
      <c r="L23" s="93">
        <v>3927257.52</v>
      </c>
      <c r="M23" s="93">
        <v>547071.13</v>
      </c>
      <c r="N23" s="93">
        <f>IF(Objektliste[[#This Row],[Zürs-
Zone]]&gt;3,"",Objektliste[[#This Row],[Versicherungssumme Gebäude Überschwemmung Prüfung]])</f>
        <v>3927257.52</v>
      </c>
      <c r="O23" s="93">
        <f>IF(Objektliste[[#This Row],[Zürs-
Zone]]&gt;3,"",M23)</f>
        <v>547071.13</v>
      </c>
      <c r="P23" s="68"/>
      <c r="Q23" s="117"/>
      <c r="R23" s="118"/>
      <c r="S23" s="76"/>
      <c r="T23" s="72"/>
      <c r="U23" s="72"/>
      <c r="V23" s="72"/>
      <c r="W23" s="72"/>
      <c r="Y23" s="72"/>
    </row>
    <row r="24" spans="1:25" ht="20.100000000000001" customHeight="1" x14ac:dyDescent="0.25">
      <c r="A24" s="85">
        <v>23</v>
      </c>
      <c r="B24" s="20" t="s">
        <v>105</v>
      </c>
      <c r="C24" s="85"/>
      <c r="D24" s="92"/>
      <c r="E24" s="93">
        <v>196945.59</v>
      </c>
      <c r="F24" s="93">
        <v>673244.16000000003</v>
      </c>
      <c r="G24" s="93">
        <v>196945.59</v>
      </c>
      <c r="H24" s="93">
        <v>673244.16000000003</v>
      </c>
      <c r="I24" s="93">
        <v>196945.59</v>
      </c>
      <c r="J24" s="93">
        <v>673244.16000000003</v>
      </c>
      <c r="K24" s="93">
        <v>196945.59</v>
      </c>
      <c r="L24" s="93">
        <v>673244.16000000003</v>
      </c>
      <c r="M24" s="93">
        <v>196945.59</v>
      </c>
      <c r="N24" s="93">
        <f>IF(Objektliste[[#This Row],[Zürs-
Zone]]&gt;3,"",Objektliste[[#This Row],[Versicherungssumme Gebäude Überschwemmung Prüfung]])</f>
        <v>673244.16000000003</v>
      </c>
      <c r="O24" s="93">
        <f>IF(Objektliste[[#This Row],[Zürs-
Zone]]&gt;3,"",M24)</f>
        <v>196945.59</v>
      </c>
      <c r="P24" s="68"/>
      <c r="Q24" s="117"/>
      <c r="R24" s="118"/>
      <c r="S24" s="76"/>
      <c r="T24" s="72"/>
      <c r="U24" s="72"/>
      <c r="V24" s="72"/>
      <c r="W24" s="72"/>
      <c r="Y24" s="72"/>
    </row>
    <row r="25" spans="1:25" ht="20.100000000000001" customHeight="1" x14ac:dyDescent="0.25">
      <c r="A25" s="85">
        <v>24</v>
      </c>
      <c r="B25" s="20" t="s">
        <v>106</v>
      </c>
      <c r="C25" s="85"/>
      <c r="D25" s="92"/>
      <c r="E25" s="93">
        <v>164121.32</v>
      </c>
      <c r="F25" s="93">
        <v>673244.16000000003</v>
      </c>
      <c r="G25" s="93">
        <v>164121.32</v>
      </c>
      <c r="H25" s="93">
        <v>673244.16000000003</v>
      </c>
      <c r="I25" s="93">
        <v>164121.32</v>
      </c>
      <c r="J25" s="93">
        <v>673244.16000000003</v>
      </c>
      <c r="K25" s="93">
        <v>164121.32</v>
      </c>
      <c r="L25" s="93">
        <v>673244.16000000003</v>
      </c>
      <c r="M25" s="93">
        <v>164121.32</v>
      </c>
      <c r="N25" s="93">
        <f>IF(Objektliste[[#This Row],[Zürs-
Zone]]&gt;3,"",Objektliste[[#This Row],[Versicherungssumme Gebäude Überschwemmung Prüfung]])</f>
        <v>673244.16000000003</v>
      </c>
      <c r="O25" s="93">
        <f>IF(Objektliste[[#This Row],[Zürs-
Zone]]&gt;3,"",M25)</f>
        <v>164121.32</v>
      </c>
      <c r="P25" s="68"/>
      <c r="Q25" s="117"/>
      <c r="R25" s="118"/>
      <c r="S25" s="76"/>
      <c r="T25" s="72"/>
      <c r="U25" s="72"/>
      <c r="V25" s="72"/>
      <c r="W25" s="72"/>
      <c r="Y25" s="72"/>
    </row>
    <row r="26" spans="1:25" ht="20.100000000000001" customHeight="1" x14ac:dyDescent="0.25">
      <c r="A26" s="86">
        <v>25</v>
      </c>
      <c r="B26" s="20" t="s">
        <v>107</v>
      </c>
      <c r="C26" s="85"/>
      <c r="D26" s="92"/>
      <c r="E26" s="93">
        <v>328242.7</v>
      </c>
      <c r="F26" s="93">
        <v>1122073.58</v>
      </c>
      <c r="G26" s="93">
        <v>328242.7</v>
      </c>
      <c r="H26" s="93">
        <v>1122073.58</v>
      </c>
      <c r="I26" s="93">
        <v>328242.7</v>
      </c>
      <c r="J26" s="93">
        <v>1122073.58</v>
      </c>
      <c r="K26" s="93">
        <v>328242.7</v>
      </c>
      <c r="L26" s="93">
        <v>1122073.58</v>
      </c>
      <c r="M26" s="93">
        <v>328242.7</v>
      </c>
      <c r="N26" s="93">
        <f>IF(Objektliste[[#This Row],[Zürs-
Zone]]&gt;3,"",Objektliste[[#This Row],[Versicherungssumme Gebäude Überschwemmung Prüfung]])</f>
        <v>1122073.58</v>
      </c>
      <c r="O26" s="93">
        <f>IF(Objektliste[[#This Row],[Zürs-
Zone]]&gt;3,"",M26)</f>
        <v>328242.7</v>
      </c>
      <c r="P26" s="68"/>
      <c r="Q26" s="117"/>
      <c r="R26" s="118"/>
      <c r="S26" s="76"/>
      <c r="T26" s="72"/>
      <c r="U26" s="72"/>
      <c r="V26" s="72"/>
      <c r="W26" s="72"/>
      <c r="Y26" s="72"/>
    </row>
    <row r="27" spans="1:25" ht="20.100000000000001" customHeight="1" x14ac:dyDescent="0.25">
      <c r="A27" s="85">
        <v>26</v>
      </c>
      <c r="B27" s="20" t="s">
        <v>108</v>
      </c>
      <c r="C27" s="85"/>
      <c r="D27" s="92"/>
      <c r="E27" s="93">
        <v>437656.91</v>
      </c>
      <c r="F27" s="93">
        <v>2019732.41</v>
      </c>
      <c r="G27" s="93">
        <v>437656.91</v>
      </c>
      <c r="H27" s="93">
        <v>2019732.41</v>
      </c>
      <c r="I27" s="93">
        <v>437656.91</v>
      </c>
      <c r="J27" s="93">
        <v>2019732.41</v>
      </c>
      <c r="K27" s="93">
        <v>437656.91</v>
      </c>
      <c r="L27" s="93">
        <v>2019732.41</v>
      </c>
      <c r="M27" s="93">
        <v>437656.91</v>
      </c>
      <c r="N27" s="93">
        <f>IF(Objektliste[[#This Row],[Zürs-
Zone]]&gt;3,"",Objektliste[[#This Row],[Versicherungssumme Gebäude Überschwemmung Prüfung]])</f>
        <v>2019732.41</v>
      </c>
      <c r="O27" s="93">
        <f>IF(Objektliste[[#This Row],[Zürs-
Zone]]&gt;3,"",M27)</f>
        <v>437656.91</v>
      </c>
      <c r="P27" s="68"/>
      <c r="Q27" s="117"/>
      <c r="R27" s="118"/>
      <c r="S27" s="76"/>
      <c r="T27" s="72"/>
      <c r="U27" s="72"/>
      <c r="V27" s="72"/>
      <c r="W27" s="72"/>
      <c r="Y27" s="72"/>
    </row>
    <row r="28" spans="1:25" ht="20.100000000000001" customHeight="1" x14ac:dyDescent="0.25">
      <c r="A28" s="85">
        <v>27</v>
      </c>
      <c r="B28" s="20" t="s">
        <v>109</v>
      </c>
      <c r="C28" s="85"/>
      <c r="D28" s="92"/>
      <c r="E28" s="93">
        <v>547071.13</v>
      </c>
      <c r="F28" s="93">
        <v>5610367.8799999999</v>
      </c>
      <c r="G28" s="93">
        <v>547071.13</v>
      </c>
      <c r="H28" s="93">
        <v>5610367.8799999999</v>
      </c>
      <c r="I28" s="93">
        <v>547071.13</v>
      </c>
      <c r="J28" s="93">
        <v>5610367.8799999999</v>
      </c>
      <c r="K28" s="93">
        <v>547071.13</v>
      </c>
      <c r="L28" s="93">
        <v>5610367.8799999999</v>
      </c>
      <c r="M28" s="93">
        <v>547071.13</v>
      </c>
      <c r="N28" s="93">
        <f>IF(Objektliste[[#This Row],[Zürs-
Zone]]&gt;3,"",Objektliste[[#This Row],[Versicherungssumme Gebäude Überschwemmung Prüfung]])</f>
        <v>5610367.8799999999</v>
      </c>
      <c r="O28" s="93">
        <f>IF(Objektliste[[#This Row],[Zürs-
Zone]]&gt;3,"",M28)</f>
        <v>547071.13</v>
      </c>
      <c r="P28" s="68"/>
      <c r="Q28" s="117"/>
      <c r="R28" s="118"/>
      <c r="S28" s="76"/>
      <c r="T28" s="72"/>
      <c r="U28" s="72"/>
      <c r="V28" s="72"/>
      <c r="W28" s="72"/>
      <c r="Y28" s="72"/>
    </row>
    <row r="29" spans="1:25" ht="15" x14ac:dyDescent="0.25">
      <c r="A29" s="86">
        <v>28</v>
      </c>
      <c r="B29" s="20" t="s">
        <v>110</v>
      </c>
      <c r="C29" s="85"/>
      <c r="D29" s="92"/>
      <c r="E29" s="93">
        <v>765899.56</v>
      </c>
      <c r="F29" s="93">
        <v>2805183.94</v>
      </c>
      <c r="G29" s="93">
        <v>765899.56</v>
      </c>
      <c r="H29" s="93">
        <v>2805183.94</v>
      </c>
      <c r="I29" s="93">
        <v>765899.56</v>
      </c>
      <c r="J29" s="93">
        <v>2805183.94</v>
      </c>
      <c r="K29" s="93">
        <v>765899.56</v>
      </c>
      <c r="L29" s="93">
        <v>2805183.94</v>
      </c>
      <c r="M29" s="93">
        <v>765899.56</v>
      </c>
      <c r="N29" s="93">
        <f>IF(Objektliste[[#This Row],[Zürs-
Zone]]&gt;3,"",Objektliste[[#This Row],[Versicherungssumme Gebäude Überschwemmung Prüfung]])</f>
        <v>2805183.94</v>
      </c>
      <c r="O29" s="93">
        <f>IF(Objektliste[[#This Row],[Zürs-
Zone]]&gt;3,"",M29)</f>
        <v>765899.56</v>
      </c>
      <c r="P29" s="68"/>
      <c r="Q29" s="117"/>
      <c r="R29" s="118"/>
      <c r="S29" s="76"/>
      <c r="T29" s="72"/>
      <c r="U29" s="72"/>
      <c r="V29" s="72"/>
      <c r="W29" s="72"/>
      <c r="Y29" s="72"/>
    </row>
    <row r="30" spans="1:25" ht="20.100000000000001" customHeight="1" x14ac:dyDescent="0.25">
      <c r="A30" s="85">
        <v>29</v>
      </c>
      <c r="B30" s="20" t="s">
        <v>111</v>
      </c>
      <c r="C30" s="85"/>
      <c r="D30" s="92"/>
      <c r="E30" s="93">
        <v>65648.53</v>
      </c>
      <c r="F30" s="93">
        <v>44882.92</v>
      </c>
      <c r="G30" s="93">
        <v>65648.53</v>
      </c>
      <c r="H30" s="93">
        <v>44882.92</v>
      </c>
      <c r="I30" s="93">
        <v>65648.53</v>
      </c>
      <c r="J30" s="93">
        <v>44882.92</v>
      </c>
      <c r="K30" s="93">
        <v>65648.53</v>
      </c>
      <c r="L30" s="93">
        <v>44882.92</v>
      </c>
      <c r="M30" s="93">
        <v>65648.53</v>
      </c>
      <c r="N30" s="93">
        <f>IF(Objektliste[[#This Row],[Zürs-
Zone]]&gt;3,"",Objektliste[[#This Row],[Versicherungssumme Gebäude Überschwemmung Prüfung]])</f>
        <v>44882.92</v>
      </c>
      <c r="O30" s="93">
        <f>IF(Objektliste[[#This Row],[Zürs-
Zone]]&gt;3,"",M30)</f>
        <v>65648.53</v>
      </c>
      <c r="P30" s="68"/>
      <c r="Q30" s="117"/>
      <c r="R30" s="118"/>
      <c r="S30" s="76"/>
      <c r="T30" s="72"/>
      <c r="U30" s="72"/>
      <c r="V30" s="72"/>
      <c r="W30" s="72"/>
      <c r="Y30" s="72"/>
    </row>
    <row r="31" spans="1:25" ht="20.100000000000001" customHeight="1" x14ac:dyDescent="0.25">
      <c r="A31" s="85">
        <v>30</v>
      </c>
      <c r="B31" s="20" t="s">
        <v>112</v>
      </c>
      <c r="C31" s="85"/>
      <c r="D31" s="92"/>
      <c r="E31" s="93">
        <v>164121.32</v>
      </c>
      <c r="F31" s="93">
        <v>392725.77</v>
      </c>
      <c r="G31" s="93">
        <v>164121.32</v>
      </c>
      <c r="H31" s="93">
        <v>392725.77</v>
      </c>
      <c r="I31" s="93">
        <v>164121.32</v>
      </c>
      <c r="J31" s="93">
        <v>392725.77</v>
      </c>
      <c r="K31" s="93">
        <v>164121.32</v>
      </c>
      <c r="L31" s="93">
        <v>392725.77</v>
      </c>
      <c r="M31" s="93">
        <v>164121.32</v>
      </c>
      <c r="N31" s="93">
        <f>IF(Objektliste[[#This Row],[Zürs-
Zone]]&gt;3,"",Objektliste[[#This Row],[Versicherungssumme Gebäude Überschwemmung Prüfung]])</f>
        <v>392725.77</v>
      </c>
      <c r="O31" s="93">
        <f>IF(Objektliste[[#This Row],[Zürs-
Zone]]&gt;3,"",M31)</f>
        <v>164121.32</v>
      </c>
      <c r="P31" s="68"/>
      <c r="Q31" s="117"/>
      <c r="R31" s="118"/>
      <c r="S31" s="76"/>
      <c r="T31" s="72"/>
      <c r="U31" s="72"/>
      <c r="V31" s="72"/>
      <c r="W31" s="72"/>
      <c r="Y31" s="72"/>
    </row>
    <row r="32" spans="1:25" ht="20.100000000000001" customHeight="1" x14ac:dyDescent="0.25">
      <c r="A32" s="86">
        <v>31</v>
      </c>
      <c r="B32" s="20" t="s">
        <v>113</v>
      </c>
      <c r="C32" s="85"/>
      <c r="D32" s="92"/>
      <c r="E32" s="93">
        <v>87531.37</v>
      </c>
      <c r="F32" s="93">
        <v>56103.65</v>
      </c>
      <c r="G32" s="93">
        <v>87531.37</v>
      </c>
      <c r="H32" s="93">
        <v>56103.65</v>
      </c>
      <c r="I32" s="93">
        <v>87531.37</v>
      </c>
      <c r="J32" s="93">
        <v>56103.65</v>
      </c>
      <c r="K32" s="93">
        <v>87531.37</v>
      </c>
      <c r="L32" s="93">
        <v>56103.65</v>
      </c>
      <c r="M32" s="93">
        <v>87531.37</v>
      </c>
      <c r="N32" s="93">
        <f>IF(Objektliste[[#This Row],[Zürs-
Zone]]&gt;3,"",Objektliste[[#This Row],[Versicherungssumme Gebäude Überschwemmung Prüfung]])</f>
        <v>56103.65</v>
      </c>
      <c r="O32" s="93">
        <f>IF(Objektliste[[#This Row],[Zürs-
Zone]]&gt;3,"",M32)</f>
        <v>87531.37</v>
      </c>
      <c r="P32" s="68"/>
      <c r="Q32" s="117"/>
      <c r="R32" s="118"/>
      <c r="S32" s="76"/>
      <c r="T32" s="72"/>
      <c r="U32" s="72"/>
      <c r="V32" s="72"/>
      <c r="W32" s="72"/>
      <c r="Y32" s="72"/>
    </row>
    <row r="33" spans="1:25" ht="15" x14ac:dyDescent="0.25">
      <c r="A33" s="85">
        <v>32</v>
      </c>
      <c r="B33" s="20" t="s">
        <v>114</v>
      </c>
      <c r="C33" s="85"/>
      <c r="D33" s="92"/>
      <c r="E33" s="93">
        <v>273535.59000000003</v>
      </c>
      <c r="F33" s="93">
        <v>336622.05</v>
      </c>
      <c r="G33" s="93">
        <v>273535.59000000003</v>
      </c>
      <c r="H33" s="93">
        <v>336622.05</v>
      </c>
      <c r="I33" s="93">
        <v>273535.59000000003</v>
      </c>
      <c r="J33" s="93">
        <v>336622.05</v>
      </c>
      <c r="K33" s="93">
        <v>273535.59000000003</v>
      </c>
      <c r="L33" s="93">
        <v>336622.05</v>
      </c>
      <c r="M33" s="93">
        <v>273535.59000000003</v>
      </c>
      <c r="N33" s="93">
        <f>IF(Objektliste[[#This Row],[Zürs-
Zone]]&gt;3,"",Objektliste[[#This Row],[Versicherungssumme Gebäude Überschwemmung Prüfung]])</f>
        <v>336622.05</v>
      </c>
      <c r="O33" s="93">
        <f>IF(Objektliste[[#This Row],[Zürs-
Zone]]&gt;3,"",M33)</f>
        <v>273535.59000000003</v>
      </c>
      <c r="P33" s="68"/>
      <c r="Q33" s="117"/>
      <c r="R33" s="118"/>
      <c r="S33" s="76"/>
      <c r="T33" s="72"/>
      <c r="U33" s="72"/>
      <c r="V33" s="72"/>
      <c r="W33" s="72"/>
      <c r="Y33" s="72"/>
    </row>
    <row r="34" spans="1:25" ht="20.100000000000001" customHeight="1" x14ac:dyDescent="0.25">
      <c r="A34" s="85">
        <v>33</v>
      </c>
      <c r="B34" s="20" t="s">
        <v>115</v>
      </c>
      <c r="C34" s="85"/>
      <c r="D34" s="92"/>
      <c r="E34" s="93">
        <v>65648.53</v>
      </c>
      <c r="F34" s="93">
        <v>56103.65</v>
      </c>
      <c r="G34" s="93">
        <v>65648.53</v>
      </c>
      <c r="H34" s="93">
        <v>56103.65</v>
      </c>
      <c r="I34" s="93">
        <v>65648.53</v>
      </c>
      <c r="J34" s="93">
        <v>56103.65</v>
      </c>
      <c r="K34" s="93">
        <v>65648.53</v>
      </c>
      <c r="L34" s="93">
        <v>56103.65</v>
      </c>
      <c r="M34" s="93">
        <v>65648.53</v>
      </c>
      <c r="N34" s="93">
        <f>IF(Objektliste[[#This Row],[Zürs-
Zone]]&gt;3,"",Objektliste[[#This Row],[Versicherungssumme Gebäude Überschwemmung Prüfung]])</f>
        <v>56103.65</v>
      </c>
      <c r="O34" s="93">
        <f>IF(Objektliste[[#This Row],[Zürs-
Zone]]&gt;3,"",M34)</f>
        <v>65648.53</v>
      </c>
      <c r="P34" s="68"/>
      <c r="Q34" s="117"/>
      <c r="R34" s="118"/>
      <c r="S34" s="76"/>
      <c r="T34" s="72"/>
      <c r="U34" s="72"/>
      <c r="V34" s="72"/>
      <c r="W34" s="72"/>
      <c r="Y34" s="72"/>
    </row>
    <row r="35" spans="1:25" ht="15" x14ac:dyDescent="0.25">
      <c r="A35" s="86">
        <v>34</v>
      </c>
      <c r="B35" s="20" t="s">
        <v>116</v>
      </c>
      <c r="C35" s="85"/>
      <c r="D35" s="92"/>
      <c r="E35" s="93">
        <v>218828.43</v>
      </c>
      <c r="F35" s="93">
        <v>2805183.94</v>
      </c>
      <c r="G35" s="93">
        <v>218828.43</v>
      </c>
      <c r="H35" s="93">
        <v>2805183.94</v>
      </c>
      <c r="I35" s="93">
        <v>218828.43</v>
      </c>
      <c r="J35" s="93">
        <v>2805183.94</v>
      </c>
      <c r="K35" s="93">
        <v>218828.43</v>
      </c>
      <c r="L35" s="93">
        <v>2805183.94</v>
      </c>
      <c r="M35" s="93">
        <v>218828.43</v>
      </c>
      <c r="N35" s="93">
        <f>IF(Objektliste[[#This Row],[Zürs-
Zone]]&gt;3,"",Objektliste[[#This Row],[Versicherungssumme Gebäude Überschwemmung Prüfung]])</f>
        <v>2805183.94</v>
      </c>
      <c r="O35" s="93">
        <f>IF(Objektliste[[#This Row],[Zürs-
Zone]]&gt;3,"",M35)</f>
        <v>218828.43</v>
      </c>
      <c r="P35" s="68"/>
      <c r="Q35" s="117"/>
      <c r="R35" s="118"/>
      <c r="S35" s="76"/>
      <c r="T35" s="72"/>
      <c r="U35" s="72"/>
      <c r="V35" s="72"/>
      <c r="W35" s="72"/>
      <c r="Y35" s="72"/>
    </row>
    <row r="36" spans="1:25" ht="20.100000000000001" customHeight="1" x14ac:dyDescent="0.25">
      <c r="A36" s="85">
        <v>35</v>
      </c>
      <c r="B36" s="20" t="s">
        <v>117</v>
      </c>
      <c r="C36" s="85"/>
      <c r="D36" s="92"/>
      <c r="E36" s="93">
        <v>218828.43</v>
      </c>
      <c r="F36" s="93">
        <v>2805183.94</v>
      </c>
      <c r="G36" s="93">
        <v>218828.43</v>
      </c>
      <c r="H36" s="93">
        <v>2805183.94</v>
      </c>
      <c r="I36" s="93">
        <v>218828.43</v>
      </c>
      <c r="J36" s="93">
        <v>2805183.94</v>
      </c>
      <c r="K36" s="93">
        <v>218828.43</v>
      </c>
      <c r="L36" s="93">
        <v>2805183.94</v>
      </c>
      <c r="M36" s="93">
        <v>218828.43</v>
      </c>
      <c r="N36" s="93">
        <f>IF(Objektliste[[#This Row],[Zürs-
Zone]]&gt;3,"",Objektliste[[#This Row],[Versicherungssumme Gebäude Überschwemmung Prüfung]])</f>
        <v>2805183.94</v>
      </c>
      <c r="O36" s="93">
        <f>IF(Objektliste[[#This Row],[Zürs-
Zone]]&gt;3,"",M36)</f>
        <v>218828.43</v>
      </c>
      <c r="P36" s="68"/>
      <c r="Q36" s="117"/>
      <c r="R36" s="118"/>
      <c r="S36" s="76"/>
      <c r="T36" s="72"/>
      <c r="U36" s="72"/>
      <c r="V36" s="72"/>
      <c r="W36" s="72"/>
      <c r="Y36" s="72"/>
    </row>
    <row r="37" spans="1:25" ht="20.100000000000001" customHeight="1" x14ac:dyDescent="0.25">
      <c r="A37" s="85">
        <v>36</v>
      </c>
      <c r="B37" s="20" t="s">
        <v>118</v>
      </c>
      <c r="C37" s="85"/>
      <c r="D37" s="92"/>
      <c r="E37" s="93">
        <v>82060.69</v>
      </c>
      <c r="F37" s="93">
        <v>44882.92</v>
      </c>
      <c r="G37" s="93">
        <v>82060.69</v>
      </c>
      <c r="H37" s="93">
        <v>44882.92</v>
      </c>
      <c r="I37" s="93">
        <v>82060.69</v>
      </c>
      <c r="J37" s="93">
        <v>44882.92</v>
      </c>
      <c r="K37" s="93">
        <v>82060.69</v>
      </c>
      <c r="L37" s="93">
        <v>44882.92</v>
      </c>
      <c r="M37" s="93">
        <v>82060.69</v>
      </c>
      <c r="N37" s="93">
        <f>IF(Objektliste[[#This Row],[Zürs-
Zone]]&gt;3,"",Objektliste[[#This Row],[Versicherungssumme Gebäude Überschwemmung Prüfung]])</f>
        <v>44882.92</v>
      </c>
      <c r="O37" s="93">
        <f>IF(Objektliste[[#This Row],[Zürs-
Zone]]&gt;3,"",M37)</f>
        <v>82060.69</v>
      </c>
      <c r="P37" s="68"/>
      <c r="Q37" s="117"/>
      <c r="R37" s="118"/>
      <c r="S37" s="76"/>
      <c r="T37" s="72"/>
      <c r="U37" s="72"/>
      <c r="V37" s="72"/>
      <c r="W37" s="72"/>
      <c r="Y37" s="72"/>
    </row>
    <row r="38" spans="1:25" ht="20.100000000000001" customHeight="1" x14ac:dyDescent="0.25">
      <c r="A38" s="86">
        <v>37</v>
      </c>
      <c r="B38" s="20" t="s">
        <v>119</v>
      </c>
      <c r="C38" s="85"/>
      <c r="D38" s="92"/>
      <c r="E38" s="93">
        <v>82060.69</v>
      </c>
      <c r="F38" s="93">
        <v>56103.65</v>
      </c>
      <c r="G38" s="93">
        <v>82060.69</v>
      </c>
      <c r="H38" s="93">
        <v>56103.65</v>
      </c>
      <c r="I38" s="93">
        <v>82060.69</v>
      </c>
      <c r="J38" s="93">
        <v>56103.65</v>
      </c>
      <c r="K38" s="93">
        <v>82060.69</v>
      </c>
      <c r="L38" s="93">
        <v>56103.65</v>
      </c>
      <c r="M38" s="93">
        <v>82060.69</v>
      </c>
      <c r="N38" s="93">
        <f>IF(Objektliste[[#This Row],[Zürs-
Zone]]&gt;3,"",Objektliste[[#This Row],[Versicherungssumme Gebäude Überschwemmung Prüfung]])</f>
        <v>56103.65</v>
      </c>
      <c r="O38" s="93">
        <f>IF(Objektliste[[#This Row],[Zürs-
Zone]]&gt;3,"",M38)</f>
        <v>82060.69</v>
      </c>
      <c r="P38" s="68"/>
      <c r="Q38" s="117"/>
      <c r="R38" s="118"/>
      <c r="S38" s="76"/>
      <c r="T38" s="72"/>
      <c r="U38" s="72"/>
      <c r="V38" s="72"/>
      <c r="W38" s="72"/>
      <c r="Y38" s="72"/>
    </row>
    <row r="39" spans="1:25" ht="20.100000000000001" customHeight="1" x14ac:dyDescent="0.25">
      <c r="A39" s="85">
        <v>38</v>
      </c>
      <c r="B39" s="20" t="s">
        <v>120</v>
      </c>
      <c r="C39" s="85"/>
      <c r="D39" s="92"/>
      <c r="E39" s="93">
        <v>875313.82</v>
      </c>
      <c r="F39" s="93">
        <v>2244147.15</v>
      </c>
      <c r="G39" s="93">
        <v>875313.82</v>
      </c>
      <c r="H39" s="93">
        <v>2244147.15</v>
      </c>
      <c r="I39" s="93">
        <v>875313.82</v>
      </c>
      <c r="J39" s="93">
        <v>2244147.15</v>
      </c>
      <c r="K39" s="93">
        <v>875313.82</v>
      </c>
      <c r="L39" s="93">
        <v>2244147.15</v>
      </c>
      <c r="M39" s="93">
        <v>875313.82</v>
      </c>
      <c r="N39" s="93">
        <f>IF(Objektliste[[#This Row],[Zürs-
Zone]]&gt;3,"",Objektliste[[#This Row],[Versicherungssumme Gebäude Überschwemmung Prüfung]])</f>
        <v>2244147.15</v>
      </c>
      <c r="O39" s="93">
        <f>IF(Objektliste[[#This Row],[Zürs-
Zone]]&gt;3,"",M39)</f>
        <v>875313.82</v>
      </c>
      <c r="P39" s="68"/>
      <c r="Q39" s="117"/>
      <c r="R39" s="118"/>
      <c r="S39" s="76"/>
      <c r="T39" s="72"/>
      <c r="U39" s="72"/>
      <c r="V39" s="72"/>
      <c r="W39" s="72"/>
      <c r="Y39" s="72"/>
    </row>
    <row r="40" spans="1:25" ht="20.100000000000001" customHeight="1" x14ac:dyDescent="0.25">
      <c r="A40" s="85">
        <v>39</v>
      </c>
      <c r="B40" s="20" t="s">
        <v>121</v>
      </c>
      <c r="C40" s="85"/>
      <c r="D40" s="92"/>
      <c r="E40" s="93">
        <v>76589.95</v>
      </c>
      <c r="F40" s="93">
        <v>1122073.58</v>
      </c>
      <c r="G40" s="93">
        <v>76589.95</v>
      </c>
      <c r="H40" s="93">
        <v>1122073.58</v>
      </c>
      <c r="I40" s="93">
        <v>76589.95</v>
      </c>
      <c r="J40" s="93">
        <v>1122073.58</v>
      </c>
      <c r="K40" s="93">
        <v>76589.95</v>
      </c>
      <c r="L40" s="93">
        <v>1122073.58</v>
      </c>
      <c r="M40" s="93">
        <v>76589.95</v>
      </c>
      <c r="N40" s="93">
        <f>IF(Objektliste[[#This Row],[Zürs-
Zone]]&gt;3,"",Objektliste[[#This Row],[Versicherungssumme Gebäude Überschwemmung Prüfung]])</f>
        <v>1122073.58</v>
      </c>
      <c r="O40" s="93">
        <f>IF(Objektliste[[#This Row],[Zürs-
Zone]]&gt;3,"",M40)</f>
        <v>76589.95</v>
      </c>
      <c r="P40" s="68"/>
      <c r="Q40" s="117"/>
      <c r="R40" s="118"/>
      <c r="S40" s="76"/>
      <c r="T40" s="72"/>
      <c r="U40" s="72"/>
      <c r="V40" s="72"/>
      <c r="W40" s="72"/>
      <c r="Y40" s="72"/>
    </row>
    <row r="41" spans="1:25" ht="15" x14ac:dyDescent="0.25">
      <c r="A41" s="86">
        <v>40</v>
      </c>
      <c r="B41" s="20" t="s">
        <v>122</v>
      </c>
      <c r="C41" s="85"/>
      <c r="D41" s="92"/>
      <c r="E41" s="93">
        <v>54707.11</v>
      </c>
      <c r="F41" s="93">
        <v>392725.77</v>
      </c>
      <c r="G41" s="93">
        <v>54707.11</v>
      </c>
      <c r="H41" s="93">
        <v>392725.77</v>
      </c>
      <c r="I41" s="93">
        <v>54707.11</v>
      </c>
      <c r="J41" s="93">
        <v>392725.77</v>
      </c>
      <c r="K41" s="93">
        <v>54707.11</v>
      </c>
      <c r="L41" s="93">
        <v>392725.77</v>
      </c>
      <c r="M41" s="93">
        <v>54707.11</v>
      </c>
      <c r="N41" s="93">
        <f>IF(Objektliste[[#This Row],[Zürs-
Zone]]&gt;3,"",Objektliste[[#This Row],[Versicherungssumme Gebäude Überschwemmung Prüfung]])</f>
        <v>392725.77</v>
      </c>
      <c r="O41" s="93">
        <f>IF(Objektliste[[#This Row],[Zürs-
Zone]]&gt;3,"",M41)</f>
        <v>54707.11</v>
      </c>
      <c r="P41" s="68"/>
      <c r="Q41" s="117"/>
      <c r="R41" s="118"/>
      <c r="S41" s="76"/>
      <c r="T41" s="72"/>
      <c r="U41" s="72"/>
      <c r="V41" s="72"/>
      <c r="W41" s="72"/>
      <c r="Y41" s="72"/>
    </row>
    <row r="42" spans="1:25" ht="20.100000000000001" customHeight="1" x14ac:dyDescent="0.25">
      <c r="A42" s="85">
        <v>41</v>
      </c>
      <c r="B42" s="20" t="s">
        <v>123</v>
      </c>
      <c r="C42" s="85"/>
      <c r="D42" s="92"/>
      <c r="E42" s="93">
        <v>87531.37</v>
      </c>
      <c r="F42" s="93">
        <v>67324.38</v>
      </c>
      <c r="G42" s="93">
        <v>87531.37</v>
      </c>
      <c r="H42" s="93">
        <v>67324.38</v>
      </c>
      <c r="I42" s="93">
        <v>87531.37</v>
      </c>
      <c r="J42" s="93">
        <v>67324.38</v>
      </c>
      <c r="K42" s="93">
        <v>87531.37</v>
      </c>
      <c r="L42" s="93">
        <v>67324.38</v>
      </c>
      <c r="M42" s="93">
        <v>87531.37</v>
      </c>
      <c r="N42" s="93">
        <f>IF(Objektliste[[#This Row],[Zürs-
Zone]]&gt;3,"",Objektliste[[#This Row],[Versicherungssumme Gebäude Überschwemmung Prüfung]])</f>
        <v>67324.38</v>
      </c>
      <c r="O42" s="93">
        <f>IF(Objektliste[[#This Row],[Zürs-
Zone]]&gt;3,"",M42)</f>
        <v>87531.37</v>
      </c>
      <c r="P42" s="68"/>
      <c r="Q42" s="117"/>
      <c r="R42" s="118"/>
      <c r="S42" s="76"/>
      <c r="T42" s="72"/>
      <c r="U42" s="72"/>
      <c r="V42" s="72"/>
      <c r="W42" s="72"/>
      <c r="Y42" s="72"/>
    </row>
    <row r="43" spans="1:25" ht="20.100000000000001" customHeight="1" x14ac:dyDescent="0.25">
      <c r="A43" s="85">
        <v>42</v>
      </c>
      <c r="B43" s="20" t="s">
        <v>124</v>
      </c>
      <c r="C43" s="85"/>
      <c r="D43" s="92"/>
      <c r="E43" s="93">
        <v>109414.22</v>
      </c>
      <c r="F43" s="93">
        <v>3927257.52</v>
      </c>
      <c r="G43" s="93">
        <v>109414.22</v>
      </c>
      <c r="H43" s="93">
        <v>3927257.52</v>
      </c>
      <c r="I43" s="93">
        <v>109414.22</v>
      </c>
      <c r="J43" s="93">
        <v>3927257.52</v>
      </c>
      <c r="K43" s="93">
        <v>109414.22</v>
      </c>
      <c r="L43" s="93">
        <v>3927257.52</v>
      </c>
      <c r="M43" s="93">
        <v>109414.22</v>
      </c>
      <c r="N43" s="93">
        <f>IF(Objektliste[[#This Row],[Zürs-
Zone]]&gt;3,"",Objektliste[[#This Row],[Versicherungssumme Gebäude Überschwemmung Prüfung]])</f>
        <v>3927257.52</v>
      </c>
      <c r="O43" s="93">
        <f>IF(Objektliste[[#This Row],[Zürs-
Zone]]&gt;3,"",M43)</f>
        <v>109414.22</v>
      </c>
      <c r="P43" s="68"/>
      <c r="Q43" s="117"/>
      <c r="R43" s="118"/>
      <c r="S43" s="76"/>
      <c r="T43" s="72"/>
      <c r="U43" s="72"/>
      <c r="V43" s="72"/>
      <c r="W43" s="72"/>
      <c r="Y43" s="72"/>
    </row>
    <row r="44" spans="1:25" ht="20.100000000000001" customHeight="1" x14ac:dyDescent="0.25">
      <c r="A44" s="86">
        <v>43</v>
      </c>
      <c r="B44" s="20" t="s">
        <v>125</v>
      </c>
      <c r="C44" s="85"/>
      <c r="D44" s="92"/>
      <c r="E44" s="93">
        <v>400424.28</v>
      </c>
      <c r="F44" s="93">
        <v>3404475.38</v>
      </c>
      <c r="G44" s="93">
        <v>400424.28</v>
      </c>
      <c r="H44" s="93">
        <v>3404475.38</v>
      </c>
      <c r="I44" s="93">
        <v>400424.28</v>
      </c>
      <c r="J44" s="93">
        <v>3404475.38</v>
      </c>
      <c r="K44" s="93">
        <v>400424.28</v>
      </c>
      <c r="L44" s="93">
        <v>3404475.38</v>
      </c>
      <c r="M44" s="93">
        <v>400424.28</v>
      </c>
      <c r="N44" s="93">
        <f>IF(Objektliste[[#This Row],[Zürs-
Zone]]&gt;3,"",Objektliste[[#This Row],[Versicherungssumme Gebäude Überschwemmung Prüfung]])</f>
        <v>3404475.38</v>
      </c>
      <c r="O44" s="93">
        <f>IF(Objektliste[[#This Row],[Zürs-
Zone]]&gt;3,"",M44)</f>
        <v>400424.28</v>
      </c>
      <c r="P44" s="68" t="s">
        <v>413</v>
      </c>
      <c r="Q44" s="117"/>
      <c r="R44" s="118"/>
      <c r="S44" s="76"/>
      <c r="T44" s="72"/>
      <c r="U44" s="72"/>
      <c r="V44" s="72"/>
      <c r="W44" s="72"/>
      <c r="Y44" s="72"/>
    </row>
    <row r="45" spans="1:25" ht="20.100000000000001" customHeight="1" x14ac:dyDescent="0.25">
      <c r="A45" s="85">
        <v>44</v>
      </c>
      <c r="B45" s="20" t="s">
        <v>126</v>
      </c>
      <c r="C45" s="85"/>
      <c r="D45" s="92"/>
      <c r="E45" s="93">
        <v>2134897.19</v>
      </c>
      <c r="F45" s="93">
        <v>23018705.600000001</v>
      </c>
      <c r="G45" s="93">
        <v>2134897.19</v>
      </c>
      <c r="H45" s="93">
        <v>23018705.600000001</v>
      </c>
      <c r="I45" s="93">
        <v>2134897.19</v>
      </c>
      <c r="J45" s="93">
        <v>23018705.600000001</v>
      </c>
      <c r="K45" s="93">
        <v>2134897.19</v>
      </c>
      <c r="L45" s="93">
        <v>23018705.600000001</v>
      </c>
      <c r="M45" s="93">
        <v>2134897.19</v>
      </c>
      <c r="N45" s="93">
        <f>IF(Objektliste[[#This Row],[Zürs-
Zone]]&gt;3,"",Objektliste[[#This Row],[Versicherungssumme Gebäude Überschwemmung Prüfung]])</f>
        <v>23018705.600000001</v>
      </c>
      <c r="O45" s="93">
        <f>IF(Objektliste[[#This Row],[Zürs-
Zone]]&gt;3,"",M45)</f>
        <v>2134897.19</v>
      </c>
      <c r="P45" s="68" t="s">
        <v>415</v>
      </c>
      <c r="Q45" s="117"/>
      <c r="R45" s="118"/>
      <c r="S45" s="76"/>
      <c r="T45" s="72"/>
      <c r="U45" s="72"/>
      <c r="V45" s="72"/>
      <c r="W45" s="72"/>
      <c r="Y45" s="72"/>
    </row>
    <row r="46" spans="1:25" ht="20.100000000000001" customHeight="1" x14ac:dyDescent="0.25">
      <c r="A46" s="85">
        <v>45</v>
      </c>
      <c r="B46" s="20" t="s">
        <v>127</v>
      </c>
      <c r="C46" s="87"/>
      <c r="D46" s="92"/>
      <c r="E46" s="93">
        <v>7509919.1299999999</v>
      </c>
      <c r="F46" s="93">
        <v>69130136.480000004</v>
      </c>
      <c r="G46" s="93">
        <v>7509919.1299999999</v>
      </c>
      <c r="H46" s="93">
        <v>69130136.480000004</v>
      </c>
      <c r="I46" s="93">
        <v>7509919.1299999999</v>
      </c>
      <c r="J46" s="93">
        <v>69130136.480000004</v>
      </c>
      <c r="K46" s="93">
        <v>7509919.1299999999</v>
      </c>
      <c r="L46" s="93">
        <v>69130136.480000004</v>
      </c>
      <c r="M46" s="93">
        <v>7509919.1299999999</v>
      </c>
      <c r="N46" s="93">
        <f>IF(Objektliste[[#This Row],[Zürs-
Zone]]&gt;3,"",Objektliste[[#This Row],[Versicherungssumme Gebäude Überschwemmung Prüfung]])</f>
        <v>69130136.480000004</v>
      </c>
      <c r="O46" s="93">
        <f>IF(Objektliste[[#This Row],[Zürs-
Zone]]&gt;3,"",M46)</f>
        <v>7509919.1299999999</v>
      </c>
      <c r="P46" s="68"/>
      <c r="Q46" s="117"/>
      <c r="R46" s="118"/>
      <c r="S46" s="76"/>
      <c r="T46" s="72"/>
      <c r="U46" s="72"/>
      <c r="V46" s="72"/>
      <c r="W46" s="72"/>
      <c r="Y46" s="72"/>
    </row>
    <row r="47" spans="1:25" ht="20.100000000000001" customHeight="1" x14ac:dyDescent="0.25">
      <c r="A47" s="86">
        <v>46</v>
      </c>
      <c r="B47" s="20" t="s">
        <v>128</v>
      </c>
      <c r="C47" s="85"/>
      <c r="D47" s="92"/>
      <c r="E47" s="93"/>
      <c r="F47" s="93">
        <v>811577.25</v>
      </c>
      <c r="G47" s="93"/>
      <c r="H47" s="93">
        <v>811577.25</v>
      </c>
      <c r="I47" s="93"/>
      <c r="J47" s="93">
        <v>811577.25</v>
      </c>
      <c r="K47" s="93"/>
      <c r="L47" s="93">
        <v>811577.25</v>
      </c>
      <c r="M47" s="93"/>
      <c r="N47" s="93">
        <f>IF(Objektliste[[#This Row],[Zürs-
Zone]]&gt;3,"",Objektliste[[#This Row],[Versicherungssumme Gebäude Überschwemmung Prüfung]])</f>
        <v>811577.25</v>
      </c>
      <c r="O47" s="93">
        <f>IF(Objektliste[[#This Row],[Zürs-
Zone]]&gt;3,"",M47)</f>
        <v>0</v>
      </c>
      <c r="P47" s="68"/>
      <c r="Q47" s="117"/>
      <c r="R47" s="118"/>
      <c r="S47" s="76"/>
      <c r="T47" s="69"/>
      <c r="X47" s="69"/>
    </row>
    <row r="48" spans="1:25" ht="20.100000000000001" customHeight="1" x14ac:dyDescent="0.25">
      <c r="A48" s="85">
        <v>47</v>
      </c>
      <c r="B48" s="20" t="s">
        <v>129</v>
      </c>
      <c r="C48" s="85"/>
      <c r="D48" s="92"/>
      <c r="E48" s="93">
        <v>1853486.53</v>
      </c>
      <c r="F48" s="93">
        <v>17401404.329999998</v>
      </c>
      <c r="G48" s="93">
        <v>1853486.53</v>
      </c>
      <c r="H48" s="93">
        <v>17401404.329999998</v>
      </c>
      <c r="I48" s="93">
        <v>1853486.53</v>
      </c>
      <c r="J48" s="93">
        <v>17401404.329999998</v>
      </c>
      <c r="K48" s="93">
        <v>1853486.53</v>
      </c>
      <c r="L48" s="93">
        <v>17401404.329999998</v>
      </c>
      <c r="M48" s="93">
        <v>1853486.53</v>
      </c>
      <c r="N48" s="93">
        <f>IF(Objektliste[[#This Row],[Zürs-
Zone]]&gt;3,"",Objektliste[[#This Row],[Versicherungssumme Gebäude Überschwemmung Prüfung]])</f>
        <v>17401404.329999998</v>
      </c>
      <c r="O48" s="93">
        <f>IF(Objektliste[[#This Row],[Zürs-
Zone]]&gt;3,"",M48)</f>
        <v>1853486.53</v>
      </c>
      <c r="P48" s="68"/>
      <c r="Q48" s="117"/>
      <c r="R48" s="118"/>
      <c r="S48" s="76"/>
    </row>
    <row r="49" spans="1:19" ht="20.100000000000001" customHeight="1" x14ac:dyDescent="0.25">
      <c r="A49" s="85">
        <v>48</v>
      </c>
      <c r="B49" s="20" t="s">
        <v>130</v>
      </c>
      <c r="C49" s="85"/>
      <c r="D49" s="92"/>
      <c r="E49" s="93">
        <v>135853.96</v>
      </c>
      <c r="F49" s="93">
        <v>1230874.3500000001</v>
      </c>
      <c r="G49" s="93">
        <v>135853.96</v>
      </c>
      <c r="H49" s="93">
        <v>1230874.3500000001</v>
      </c>
      <c r="I49" s="93">
        <v>135853.96</v>
      </c>
      <c r="J49" s="93">
        <v>1230874.3500000001</v>
      </c>
      <c r="K49" s="93">
        <v>135853.96</v>
      </c>
      <c r="L49" s="93">
        <v>1230874.3500000001</v>
      </c>
      <c r="M49" s="93">
        <v>135853.96</v>
      </c>
      <c r="N49" s="93">
        <f>IF(Objektliste[[#This Row],[Zürs-
Zone]]&gt;3,"",Objektliste[[#This Row],[Versicherungssumme Gebäude Überschwemmung Prüfung]])</f>
        <v>1230874.3500000001</v>
      </c>
      <c r="O49" s="93">
        <f>IF(Objektliste[[#This Row],[Zürs-
Zone]]&gt;3,"",M49)</f>
        <v>135853.96</v>
      </c>
      <c r="P49" s="68"/>
      <c r="Q49" s="117"/>
      <c r="R49" s="118"/>
      <c r="S49" s="76"/>
    </row>
    <row r="50" spans="1:19" ht="20.100000000000001" customHeight="1" x14ac:dyDescent="0.25">
      <c r="A50" s="86">
        <v>49</v>
      </c>
      <c r="B50" s="20" t="s">
        <v>131</v>
      </c>
      <c r="C50" s="85"/>
      <c r="D50" s="92"/>
      <c r="E50" s="93">
        <v>24184.46</v>
      </c>
      <c r="F50" s="93">
        <v>2619588.16</v>
      </c>
      <c r="G50" s="93">
        <v>24184.46</v>
      </c>
      <c r="H50" s="93">
        <v>2619588.16</v>
      </c>
      <c r="I50" s="93">
        <v>24184.46</v>
      </c>
      <c r="J50" s="93">
        <v>2619588.16</v>
      </c>
      <c r="K50" s="93">
        <v>24184.46</v>
      </c>
      <c r="L50" s="93">
        <v>2619588.16</v>
      </c>
      <c r="M50" s="93">
        <v>24184.46</v>
      </c>
      <c r="N50" s="93">
        <f>IF(Objektliste[[#This Row],[Zürs-
Zone]]&gt;3,"",Objektliste[[#This Row],[Versicherungssumme Gebäude Überschwemmung Prüfung]])</f>
        <v>2619588.16</v>
      </c>
      <c r="O50" s="93">
        <f>IF(Objektliste[[#This Row],[Zürs-
Zone]]&gt;3,"",M50)</f>
        <v>24184.46</v>
      </c>
      <c r="P50" s="68"/>
      <c r="Q50" s="117"/>
      <c r="R50" s="118"/>
      <c r="S50" s="76"/>
    </row>
    <row r="51" spans="1:19" ht="20.100000000000001" customHeight="1" x14ac:dyDescent="0.25">
      <c r="A51" s="85">
        <v>50</v>
      </c>
      <c r="B51" s="20" t="s">
        <v>132</v>
      </c>
      <c r="C51" s="85"/>
      <c r="D51" s="92"/>
      <c r="E51" s="93">
        <v>308613.78000000003</v>
      </c>
      <c r="F51" s="93">
        <v>1032282.3</v>
      </c>
      <c r="G51" s="93">
        <v>308613.78000000003</v>
      </c>
      <c r="H51" s="93">
        <v>1032282.3</v>
      </c>
      <c r="I51" s="93">
        <v>308613.78000000003</v>
      </c>
      <c r="J51" s="93">
        <v>1032282.3</v>
      </c>
      <c r="K51" s="93">
        <v>308613.78000000003</v>
      </c>
      <c r="L51" s="93">
        <v>1032282.3</v>
      </c>
      <c r="M51" s="93">
        <v>308613.78000000003</v>
      </c>
      <c r="N51" s="93">
        <f>IF(Objektliste[[#This Row],[Zürs-
Zone]]&gt;3,"",Objektliste[[#This Row],[Versicherungssumme Gebäude Überschwemmung Prüfung]])</f>
        <v>1032282.3</v>
      </c>
      <c r="O51" s="93">
        <f>IF(Objektliste[[#This Row],[Zürs-
Zone]]&gt;3,"",M51)</f>
        <v>308613.78000000003</v>
      </c>
      <c r="P51" s="68"/>
      <c r="Q51" s="117"/>
      <c r="R51" s="118"/>
      <c r="S51" s="76"/>
    </row>
    <row r="52" spans="1:19" ht="20.100000000000001" customHeight="1" x14ac:dyDescent="0.25">
      <c r="A52" s="85">
        <v>51</v>
      </c>
      <c r="B52" s="20" t="s">
        <v>133</v>
      </c>
      <c r="C52" s="85"/>
      <c r="D52" s="92"/>
      <c r="E52" s="93">
        <v>527962.64</v>
      </c>
      <c r="F52" s="93">
        <v>1975473.72</v>
      </c>
      <c r="G52" s="93">
        <v>527962.64</v>
      </c>
      <c r="H52" s="93">
        <v>1975473.72</v>
      </c>
      <c r="I52" s="93">
        <v>527962.64</v>
      </c>
      <c r="J52" s="93">
        <v>1975473.72</v>
      </c>
      <c r="K52" s="93">
        <v>527962.64</v>
      </c>
      <c r="L52" s="93">
        <v>1975473.72</v>
      </c>
      <c r="M52" s="93">
        <v>527962.64</v>
      </c>
      <c r="N52" s="93">
        <f>IF(Objektliste[[#This Row],[Zürs-
Zone]]&gt;3,"",Objektliste[[#This Row],[Versicherungssumme Gebäude Überschwemmung Prüfung]])</f>
        <v>1975473.72</v>
      </c>
      <c r="O52" s="93">
        <f>IF(Objektliste[[#This Row],[Zürs-
Zone]]&gt;3,"",M52)</f>
        <v>527962.64</v>
      </c>
      <c r="P52" s="68" t="s">
        <v>410</v>
      </c>
      <c r="Q52" s="117"/>
      <c r="R52" s="118"/>
      <c r="S52" s="76"/>
    </row>
    <row r="53" spans="1:19" ht="20.100000000000001" customHeight="1" x14ac:dyDescent="0.25">
      <c r="A53" s="86">
        <v>52</v>
      </c>
      <c r="B53" s="20" t="s">
        <v>134</v>
      </c>
      <c r="C53" s="85"/>
      <c r="D53" s="92"/>
      <c r="E53" s="93">
        <v>707909.79</v>
      </c>
      <c r="F53" s="93">
        <v>2012500.91</v>
      </c>
      <c r="G53" s="93">
        <v>707909.79</v>
      </c>
      <c r="H53" s="93">
        <v>2012500.91</v>
      </c>
      <c r="I53" s="93">
        <v>707909.79</v>
      </c>
      <c r="J53" s="93">
        <v>2012500.91</v>
      </c>
      <c r="K53" s="93">
        <v>707909.79</v>
      </c>
      <c r="L53" s="93">
        <v>2012500.91</v>
      </c>
      <c r="M53" s="93">
        <v>707909.79</v>
      </c>
      <c r="N53" s="93">
        <f>IF(Objektliste[[#This Row],[Zürs-
Zone]]&gt;3,"",Objektliste[[#This Row],[Versicherungssumme Gebäude Überschwemmung Prüfung]])</f>
        <v>2012500.91</v>
      </c>
      <c r="O53" s="93">
        <f>IF(Objektliste[[#This Row],[Zürs-
Zone]]&gt;3,"",M53)</f>
        <v>707909.79</v>
      </c>
      <c r="P53" s="68"/>
      <c r="Q53" s="117"/>
      <c r="R53" s="118"/>
      <c r="S53" s="76"/>
    </row>
    <row r="54" spans="1:19" ht="20.100000000000001" customHeight="1" x14ac:dyDescent="0.25">
      <c r="A54" s="85">
        <v>53</v>
      </c>
      <c r="B54" s="20" t="s">
        <v>135</v>
      </c>
      <c r="C54" s="85"/>
      <c r="D54" s="92"/>
      <c r="E54" s="93">
        <v>862335.32</v>
      </c>
      <c r="F54" s="93">
        <v>2625371.64</v>
      </c>
      <c r="G54" s="93">
        <v>862335.32</v>
      </c>
      <c r="H54" s="93">
        <v>2625371.64</v>
      </c>
      <c r="I54" s="93">
        <v>862335.32</v>
      </c>
      <c r="J54" s="93">
        <v>2625371.64</v>
      </c>
      <c r="K54" s="93">
        <v>862335.32</v>
      </c>
      <c r="L54" s="93">
        <v>2625371.64</v>
      </c>
      <c r="M54" s="93">
        <v>862335.32</v>
      </c>
      <c r="N54" s="93">
        <f>IF(Objektliste[[#This Row],[Zürs-
Zone]]&gt;3,"",Objektliste[[#This Row],[Versicherungssumme Gebäude Überschwemmung Prüfung]])</f>
        <v>2625371.64</v>
      </c>
      <c r="O54" s="93">
        <f>IF(Objektliste[[#This Row],[Zürs-
Zone]]&gt;3,"",M54)</f>
        <v>862335.32</v>
      </c>
      <c r="P54" s="102" t="s">
        <v>402</v>
      </c>
      <c r="Q54" s="117"/>
      <c r="R54" s="118"/>
      <c r="S54" s="76"/>
    </row>
    <row r="55" spans="1:19" ht="20.100000000000001" customHeight="1" x14ac:dyDescent="0.25">
      <c r="A55" s="85">
        <v>54</v>
      </c>
      <c r="B55" s="20" t="s">
        <v>136</v>
      </c>
      <c r="C55" s="85"/>
      <c r="D55" s="92"/>
      <c r="E55" s="93">
        <v>1175554.1100000001</v>
      </c>
      <c r="F55" s="93">
        <v>1363145.76</v>
      </c>
      <c r="G55" s="93">
        <v>1175554.1100000001</v>
      </c>
      <c r="H55" s="93">
        <v>1363145.76</v>
      </c>
      <c r="I55" s="93">
        <v>1175554.1100000001</v>
      </c>
      <c r="J55" s="93">
        <v>1363145.76</v>
      </c>
      <c r="K55" s="93">
        <v>1175554.1100000001</v>
      </c>
      <c r="L55" s="93">
        <v>1363145.76</v>
      </c>
      <c r="M55" s="93">
        <v>1175554.1100000001</v>
      </c>
      <c r="N55" s="93">
        <f>IF(Objektliste[[#This Row],[Zürs-
Zone]]&gt;3,"",Objektliste[[#This Row],[Versicherungssumme Gebäude Überschwemmung Prüfung]])</f>
        <v>1363145.76</v>
      </c>
      <c r="O55" s="93">
        <f>IF(Objektliste[[#This Row],[Zürs-
Zone]]&gt;3,"",M55)</f>
        <v>1175554.1100000001</v>
      </c>
      <c r="P55" s="68"/>
      <c r="Q55" s="117"/>
      <c r="R55" s="118"/>
      <c r="S55" s="76"/>
    </row>
    <row r="56" spans="1:19" ht="20.100000000000001" customHeight="1" x14ac:dyDescent="0.25">
      <c r="A56" s="86">
        <v>55</v>
      </c>
      <c r="B56" s="20" t="s">
        <v>137</v>
      </c>
      <c r="C56" s="85"/>
      <c r="D56" s="92"/>
      <c r="E56" s="93">
        <v>1405705.54</v>
      </c>
      <c r="F56" s="93">
        <v>4028690.71</v>
      </c>
      <c r="G56" s="93">
        <v>1405705.54</v>
      </c>
      <c r="H56" s="93">
        <v>4028690.71</v>
      </c>
      <c r="I56" s="93">
        <v>1405705.54</v>
      </c>
      <c r="J56" s="93">
        <v>4028690.71</v>
      </c>
      <c r="K56" s="93">
        <v>1405705.54</v>
      </c>
      <c r="L56" s="93">
        <v>4028690.71</v>
      </c>
      <c r="M56" s="93">
        <v>1405705.54</v>
      </c>
      <c r="N56" s="93">
        <f>IF(Objektliste[[#This Row],[Zürs-
Zone]]&gt;3,"",Objektliste[[#This Row],[Versicherungssumme Gebäude Überschwemmung Prüfung]])</f>
        <v>4028690.71</v>
      </c>
      <c r="O56" s="93">
        <f>IF(Objektliste[[#This Row],[Zürs-
Zone]]&gt;3,"",M56)</f>
        <v>1405705.54</v>
      </c>
      <c r="P56" s="102" t="s">
        <v>403</v>
      </c>
      <c r="Q56" s="117"/>
      <c r="R56" s="118"/>
      <c r="S56" s="76"/>
    </row>
    <row r="57" spans="1:19" ht="20.100000000000001" customHeight="1" x14ac:dyDescent="0.25">
      <c r="A57" s="85">
        <v>56</v>
      </c>
      <c r="B57" s="20" t="s">
        <v>138</v>
      </c>
      <c r="C57" s="85"/>
      <c r="D57" s="92"/>
      <c r="E57" s="93">
        <v>508550.09</v>
      </c>
      <c r="F57" s="93">
        <v>2286291.19</v>
      </c>
      <c r="G57" s="93">
        <v>508550.09</v>
      </c>
      <c r="H57" s="93">
        <v>2286291.19</v>
      </c>
      <c r="I57" s="93">
        <v>508550.09</v>
      </c>
      <c r="J57" s="93">
        <v>2286291.19</v>
      </c>
      <c r="K57" s="93">
        <v>508550.09</v>
      </c>
      <c r="L57" s="93">
        <v>2286291.19</v>
      </c>
      <c r="M57" s="93">
        <v>508550.09</v>
      </c>
      <c r="N57" s="93">
        <f>IF(Objektliste[[#This Row],[Zürs-
Zone]]&gt;3,"",Objektliste[[#This Row],[Versicherungssumme Gebäude Überschwemmung Prüfung]])</f>
        <v>2286291.19</v>
      </c>
      <c r="O57" s="93">
        <f>IF(Objektliste[[#This Row],[Zürs-
Zone]]&gt;3,"",M57)</f>
        <v>508550.09</v>
      </c>
      <c r="P57" s="68"/>
      <c r="Q57" s="117"/>
      <c r="R57" s="118"/>
      <c r="S57" s="76"/>
    </row>
    <row r="58" spans="1:19" ht="20.100000000000001" customHeight="1" x14ac:dyDescent="0.25">
      <c r="A58" s="85">
        <v>57</v>
      </c>
      <c r="B58" s="20" t="s">
        <v>139</v>
      </c>
      <c r="C58" s="85"/>
      <c r="D58" s="92"/>
      <c r="E58" s="93">
        <v>528097.47</v>
      </c>
      <c r="F58" s="93">
        <v>6874143.04</v>
      </c>
      <c r="G58" s="93">
        <v>528097.47</v>
      </c>
      <c r="H58" s="93">
        <v>6874143.04</v>
      </c>
      <c r="I58" s="93">
        <v>528097.47</v>
      </c>
      <c r="J58" s="93">
        <v>6874143.04</v>
      </c>
      <c r="K58" s="93">
        <v>528097.47</v>
      </c>
      <c r="L58" s="93">
        <v>6874143.04</v>
      </c>
      <c r="M58" s="93">
        <v>528097.47</v>
      </c>
      <c r="N58" s="93">
        <f>IF(Objektliste[[#This Row],[Zürs-
Zone]]&gt;3,"",Objektliste[[#This Row],[Versicherungssumme Gebäude Überschwemmung Prüfung]])</f>
        <v>6874143.04</v>
      </c>
      <c r="O58" s="93">
        <f>IF(Objektliste[[#This Row],[Zürs-
Zone]]&gt;3,"",M58)</f>
        <v>528097.47</v>
      </c>
      <c r="P58" s="68"/>
      <c r="Q58" s="117"/>
      <c r="R58" s="118"/>
      <c r="S58" s="76"/>
    </row>
    <row r="59" spans="1:19" ht="20.100000000000001" customHeight="1" x14ac:dyDescent="0.25">
      <c r="A59" s="86">
        <v>58</v>
      </c>
      <c r="B59" s="20" t="s">
        <v>140</v>
      </c>
      <c r="C59" s="85"/>
      <c r="D59" s="92"/>
      <c r="E59" s="93">
        <v>254873.33</v>
      </c>
      <c r="F59" s="93">
        <v>2781624.06</v>
      </c>
      <c r="G59" s="93">
        <v>254873.33</v>
      </c>
      <c r="H59" s="93">
        <v>2781624.06</v>
      </c>
      <c r="I59" s="93">
        <v>254873.33</v>
      </c>
      <c r="J59" s="93">
        <v>2781624.06</v>
      </c>
      <c r="K59" s="93">
        <v>254873.33</v>
      </c>
      <c r="L59" s="93">
        <v>2781624.06</v>
      </c>
      <c r="M59" s="93">
        <v>254873.33</v>
      </c>
      <c r="N59" s="93">
        <f>IF(Objektliste[[#This Row],[Zürs-
Zone]]&gt;3,"",Objektliste[[#This Row],[Versicherungssumme Gebäude Überschwemmung Prüfung]])</f>
        <v>2781624.06</v>
      </c>
      <c r="O59" s="93">
        <f>IF(Objektliste[[#This Row],[Zürs-
Zone]]&gt;3,"",M59)</f>
        <v>254873.33</v>
      </c>
      <c r="P59" s="68"/>
      <c r="Q59" s="117"/>
      <c r="R59" s="118"/>
      <c r="S59" s="76"/>
    </row>
    <row r="60" spans="1:19" ht="20.100000000000001" customHeight="1" x14ac:dyDescent="0.25">
      <c r="A60" s="85">
        <v>59</v>
      </c>
      <c r="B60" s="20" t="s">
        <v>141</v>
      </c>
      <c r="C60" s="85"/>
      <c r="D60" s="92"/>
      <c r="E60" s="93">
        <v>459676.21</v>
      </c>
      <c r="F60" s="93">
        <v>2984573.38</v>
      </c>
      <c r="G60" s="93">
        <v>459676.21</v>
      </c>
      <c r="H60" s="93">
        <v>2984573.38</v>
      </c>
      <c r="I60" s="93">
        <v>459676.21</v>
      </c>
      <c r="J60" s="93">
        <v>2984573.38</v>
      </c>
      <c r="K60" s="93">
        <v>459676.21</v>
      </c>
      <c r="L60" s="93">
        <v>2984573.38</v>
      </c>
      <c r="M60" s="93">
        <v>459676.21</v>
      </c>
      <c r="N60" s="93">
        <f>IF(Objektliste[[#This Row],[Zürs-
Zone]]&gt;3,"",Objektliste[[#This Row],[Versicherungssumme Gebäude Überschwemmung Prüfung]])</f>
        <v>2984573.38</v>
      </c>
      <c r="O60" s="93">
        <f>IF(Objektliste[[#This Row],[Zürs-
Zone]]&gt;3,"",M60)</f>
        <v>459676.21</v>
      </c>
      <c r="P60" s="68"/>
      <c r="Q60" s="117"/>
      <c r="R60" s="118"/>
      <c r="S60" s="76"/>
    </row>
    <row r="61" spans="1:19" ht="20.100000000000001" customHeight="1" x14ac:dyDescent="0.25">
      <c r="A61" s="86"/>
      <c r="B61" s="20" t="s">
        <v>397</v>
      </c>
      <c r="C61" s="85"/>
      <c r="D61" s="92"/>
      <c r="E61" s="93">
        <v>100000</v>
      </c>
      <c r="F61" s="93">
        <v>3481309</v>
      </c>
      <c r="G61" s="93">
        <v>100000</v>
      </c>
      <c r="H61" s="93">
        <v>3481309</v>
      </c>
      <c r="I61" s="93">
        <v>100000</v>
      </c>
      <c r="J61" s="93">
        <v>3481309</v>
      </c>
      <c r="K61" s="93">
        <v>100000</v>
      </c>
      <c r="L61" s="93"/>
      <c r="M61" s="93"/>
      <c r="N61" s="93">
        <v>3481309</v>
      </c>
      <c r="O61" s="93">
        <v>100000</v>
      </c>
      <c r="P61" s="68"/>
      <c r="Q61" s="117"/>
      <c r="R61" s="118"/>
      <c r="S61" s="76"/>
    </row>
    <row r="62" spans="1:19" ht="20.100000000000001" customHeight="1" x14ac:dyDescent="0.25">
      <c r="A62" s="85">
        <v>60</v>
      </c>
      <c r="B62" s="20" t="s">
        <v>142</v>
      </c>
      <c r="C62" s="85"/>
      <c r="D62" s="92"/>
      <c r="E62" s="93">
        <v>385874.16</v>
      </c>
      <c r="F62" s="93">
        <v>4884645.6900000004</v>
      </c>
      <c r="G62" s="93">
        <v>385874.16</v>
      </c>
      <c r="H62" s="93">
        <v>4884645.6900000004</v>
      </c>
      <c r="I62" s="93">
        <v>385874.16</v>
      </c>
      <c r="J62" s="93">
        <v>4884645.6900000004</v>
      </c>
      <c r="K62" s="93">
        <v>385874.16</v>
      </c>
      <c r="L62" s="93">
        <v>4884645.6900000004</v>
      </c>
      <c r="M62" s="93">
        <v>385874.16</v>
      </c>
      <c r="N62" s="93">
        <f>IF(Objektliste[[#This Row],[Zürs-
Zone]]&gt;3,"",Objektliste[[#This Row],[Versicherungssumme Gebäude Überschwemmung Prüfung]])</f>
        <v>4884645.6900000004</v>
      </c>
      <c r="O62" s="93">
        <f>IF(Objektliste[[#This Row],[Zürs-
Zone]]&gt;3,"",M62)</f>
        <v>385874.16</v>
      </c>
      <c r="P62" s="68"/>
      <c r="Q62" s="117"/>
      <c r="R62" s="118"/>
      <c r="S62" s="76"/>
    </row>
    <row r="63" spans="1:19" ht="20.100000000000001" customHeight="1" x14ac:dyDescent="0.25">
      <c r="A63" s="86">
        <v>61</v>
      </c>
      <c r="B63" s="20" t="s">
        <v>143</v>
      </c>
      <c r="C63" s="85"/>
      <c r="D63" s="92"/>
      <c r="E63" s="93">
        <v>77497.72</v>
      </c>
      <c r="F63" s="93">
        <v>951703.05</v>
      </c>
      <c r="G63" s="93">
        <v>77497.72</v>
      </c>
      <c r="H63" s="93">
        <v>951703.05</v>
      </c>
      <c r="I63" s="93">
        <v>77497.72</v>
      </c>
      <c r="J63" s="93">
        <v>951703.05</v>
      </c>
      <c r="K63" s="93">
        <v>77497.72</v>
      </c>
      <c r="L63" s="93">
        <v>951703.05</v>
      </c>
      <c r="M63" s="93">
        <v>77497.72</v>
      </c>
      <c r="N63" s="93">
        <f>IF(Objektliste[[#This Row],[Zürs-
Zone]]&gt;3,"",Objektliste[[#This Row],[Versicherungssumme Gebäude Überschwemmung Prüfung]])</f>
        <v>951703.05</v>
      </c>
      <c r="O63" s="93">
        <f>IF(Objektliste[[#This Row],[Zürs-
Zone]]&gt;3,"",M63)</f>
        <v>77497.72</v>
      </c>
      <c r="P63" s="68"/>
      <c r="Q63" s="117"/>
      <c r="R63" s="118"/>
      <c r="S63" s="76"/>
    </row>
    <row r="64" spans="1:19" ht="20.100000000000001" customHeight="1" x14ac:dyDescent="0.25">
      <c r="A64" s="85">
        <v>62</v>
      </c>
      <c r="B64" s="20" t="s">
        <v>144</v>
      </c>
      <c r="C64" s="85"/>
      <c r="D64" s="92"/>
      <c r="E64" s="93">
        <v>354390.71</v>
      </c>
      <c r="F64" s="93">
        <v>4065405.35</v>
      </c>
      <c r="G64" s="93">
        <v>354390.71</v>
      </c>
      <c r="H64" s="93">
        <v>4065405.35</v>
      </c>
      <c r="I64" s="93">
        <v>354390.71</v>
      </c>
      <c r="J64" s="93">
        <v>4065405.35</v>
      </c>
      <c r="K64" s="93">
        <v>354390.71</v>
      </c>
      <c r="L64" s="93">
        <v>4065405.35</v>
      </c>
      <c r="M64" s="93">
        <v>354390.71</v>
      </c>
      <c r="N64" s="93">
        <f>IF(Objektliste[[#This Row],[Zürs-
Zone]]&gt;3,"",Objektliste[[#This Row],[Versicherungssumme Gebäude Überschwemmung Prüfung]])</f>
        <v>4065405.35</v>
      </c>
      <c r="O64" s="93">
        <f>IF(Objektliste[[#This Row],[Zürs-
Zone]]&gt;3,"",M64)</f>
        <v>354390.71</v>
      </c>
      <c r="P64" s="68"/>
      <c r="Q64" s="117"/>
      <c r="R64" s="118"/>
      <c r="S64" s="76"/>
    </row>
    <row r="65" spans="1:19" ht="20.100000000000001" customHeight="1" x14ac:dyDescent="0.25">
      <c r="A65" s="85">
        <v>63</v>
      </c>
      <c r="B65" s="20" t="s">
        <v>145</v>
      </c>
      <c r="C65" s="85"/>
      <c r="D65" s="92"/>
      <c r="E65" s="93">
        <v>111055.91</v>
      </c>
      <c r="F65" s="93">
        <v>1279836.08</v>
      </c>
      <c r="G65" s="93">
        <v>111055.91</v>
      </c>
      <c r="H65" s="93">
        <v>1279836.08</v>
      </c>
      <c r="I65" s="93">
        <v>111055.91</v>
      </c>
      <c r="J65" s="93">
        <v>1279836.08</v>
      </c>
      <c r="K65" s="93">
        <v>111055.91</v>
      </c>
      <c r="L65" s="93">
        <v>1279836.08</v>
      </c>
      <c r="M65" s="93">
        <v>111055.91</v>
      </c>
      <c r="N65" s="93">
        <f>IF(Objektliste[[#This Row],[Zürs-
Zone]]&gt;3,"",Objektliste[[#This Row],[Versicherungssumme Gebäude Überschwemmung Prüfung]])</f>
        <v>1279836.08</v>
      </c>
      <c r="O65" s="93">
        <f>IF(Objektliste[[#This Row],[Zürs-
Zone]]&gt;3,"",M65)</f>
        <v>111055.91</v>
      </c>
      <c r="P65" s="68"/>
      <c r="Q65" s="117"/>
      <c r="R65" s="118"/>
      <c r="S65" s="76"/>
    </row>
    <row r="66" spans="1:19" ht="20.100000000000001" customHeight="1" x14ac:dyDescent="0.25">
      <c r="A66" s="86">
        <v>64</v>
      </c>
      <c r="B66" s="20" t="s">
        <v>146</v>
      </c>
      <c r="C66" s="85"/>
      <c r="D66" s="92"/>
      <c r="E66" s="93">
        <v>254873.33</v>
      </c>
      <c r="F66" s="93">
        <v>4193346.46</v>
      </c>
      <c r="G66" s="93">
        <v>254873.33</v>
      </c>
      <c r="H66" s="93">
        <v>4193346.46</v>
      </c>
      <c r="I66" s="93">
        <v>254873.33</v>
      </c>
      <c r="J66" s="93">
        <v>4193346.46</v>
      </c>
      <c r="K66" s="93">
        <v>254873.33</v>
      </c>
      <c r="L66" s="93">
        <v>4193346.46</v>
      </c>
      <c r="M66" s="93">
        <v>254873.33</v>
      </c>
      <c r="N66" s="93">
        <f>IF(Objektliste[[#This Row],[Zürs-
Zone]]&gt;3,"",Objektliste[[#This Row],[Versicherungssumme Gebäude Überschwemmung Prüfung]])</f>
        <v>4193346.46</v>
      </c>
      <c r="O66" s="93">
        <f>IF(Objektliste[[#This Row],[Zürs-
Zone]]&gt;3,"",M66)</f>
        <v>254873.33</v>
      </c>
      <c r="P66" s="68"/>
      <c r="Q66" s="117"/>
      <c r="R66" s="118"/>
      <c r="S66" s="76"/>
    </row>
    <row r="67" spans="1:19" ht="20.100000000000001" customHeight="1" x14ac:dyDescent="0.25">
      <c r="A67" s="85">
        <v>65</v>
      </c>
      <c r="B67" s="20" t="s">
        <v>147</v>
      </c>
      <c r="C67" s="85"/>
      <c r="D67" s="92"/>
      <c r="E67" s="93">
        <v>305847.99</v>
      </c>
      <c r="F67" s="93">
        <v>5122007.9800000004</v>
      </c>
      <c r="G67" s="93">
        <v>305847.99</v>
      </c>
      <c r="H67" s="93">
        <v>5122007.9800000004</v>
      </c>
      <c r="I67" s="93">
        <v>305847.99</v>
      </c>
      <c r="J67" s="93">
        <v>5122007.9800000004</v>
      </c>
      <c r="K67" s="93">
        <v>305847.99</v>
      </c>
      <c r="L67" s="93">
        <v>5122007.9800000004</v>
      </c>
      <c r="M67" s="93">
        <v>305847.99</v>
      </c>
      <c r="N67" s="93">
        <f>IF(Objektliste[[#This Row],[Zürs-
Zone]]&gt;3,"",Objektliste[[#This Row],[Versicherungssumme Gebäude Überschwemmung Prüfung]])</f>
        <v>5122007.9800000004</v>
      </c>
      <c r="O67" s="93">
        <f>IF(Objektliste[[#This Row],[Zürs-
Zone]]&gt;3,"",M67)</f>
        <v>305847.99</v>
      </c>
      <c r="P67" s="68"/>
      <c r="Q67" s="117"/>
      <c r="R67" s="118"/>
      <c r="S67" s="76"/>
    </row>
    <row r="68" spans="1:19" ht="20.100000000000001" customHeight="1" x14ac:dyDescent="0.25">
      <c r="A68" s="85">
        <v>66</v>
      </c>
      <c r="B68" s="20" t="s">
        <v>148</v>
      </c>
      <c r="C68" s="85"/>
      <c r="D68" s="92"/>
      <c r="E68" s="93">
        <v>332698.08</v>
      </c>
      <c r="F68" s="93">
        <v>4140967.66</v>
      </c>
      <c r="G68" s="93">
        <v>332698.08</v>
      </c>
      <c r="H68" s="93">
        <v>4140967.66</v>
      </c>
      <c r="I68" s="93">
        <v>332698.08</v>
      </c>
      <c r="J68" s="93">
        <v>4140967.66</v>
      </c>
      <c r="K68" s="93">
        <v>332698.08</v>
      </c>
      <c r="L68" s="93">
        <v>4140967.66</v>
      </c>
      <c r="M68" s="93">
        <v>332698.08</v>
      </c>
      <c r="N68" s="93">
        <f>IF(Objektliste[[#This Row],[Zürs-
Zone]]&gt;3,"",Objektliste[[#This Row],[Versicherungssumme Gebäude Überschwemmung Prüfung]])</f>
        <v>4140967.66</v>
      </c>
      <c r="O68" s="93">
        <f>IF(Objektliste[[#This Row],[Zürs-
Zone]]&gt;3,"",M68)</f>
        <v>332698.08</v>
      </c>
      <c r="P68" s="68"/>
      <c r="Q68" s="117"/>
      <c r="R68" s="118"/>
      <c r="S68" s="76"/>
    </row>
    <row r="69" spans="1:19" ht="20.100000000000001" customHeight="1" x14ac:dyDescent="0.25">
      <c r="A69" s="86">
        <v>67</v>
      </c>
      <c r="B69" s="20" t="s">
        <v>149</v>
      </c>
      <c r="C69" s="85"/>
      <c r="D69" s="92"/>
      <c r="E69" s="93"/>
      <c r="F69" s="93">
        <v>877210.58</v>
      </c>
      <c r="G69" s="93"/>
      <c r="H69" s="93">
        <v>877210.58</v>
      </c>
      <c r="I69" s="93"/>
      <c r="J69" s="93">
        <v>877210.58</v>
      </c>
      <c r="K69" s="93"/>
      <c r="L69" s="93">
        <v>877210.58</v>
      </c>
      <c r="M69" s="93"/>
      <c r="N69" s="93">
        <f>IF(Objektliste[[#This Row],[Zürs-
Zone]]&gt;3,"",Objektliste[[#This Row],[Versicherungssumme Gebäude Überschwemmung Prüfung]])</f>
        <v>877210.58</v>
      </c>
      <c r="O69" s="93">
        <f>IF(Objektliste[[#This Row],[Zürs-
Zone]]&gt;3,"",M69)</f>
        <v>0</v>
      </c>
      <c r="P69" s="68"/>
      <c r="Q69" s="117"/>
      <c r="R69" s="118"/>
      <c r="S69" s="76"/>
    </row>
    <row r="70" spans="1:19" ht="20.100000000000001" customHeight="1" x14ac:dyDescent="0.25">
      <c r="A70" s="85">
        <v>68</v>
      </c>
      <c r="B70" s="20" t="s">
        <v>150</v>
      </c>
      <c r="C70" s="85"/>
      <c r="D70" s="92"/>
      <c r="E70" s="93">
        <v>571545.80000000005</v>
      </c>
      <c r="F70" s="93">
        <v>5667802.4000000004</v>
      </c>
      <c r="G70" s="93">
        <v>571545.80000000005</v>
      </c>
      <c r="H70" s="93">
        <v>5667802.4000000004</v>
      </c>
      <c r="I70" s="93">
        <v>571545.80000000005</v>
      </c>
      <c r="J70" s="93">
        <v>5667802.4000000004</v>
      </c>
      <c r="K70" s="93">
        <v>571545.80000000005</v>
      </c>
      <c r="L70" s="93">
        <v>5667802.4000000004</v>
      </c>
      <c r="M70" s="93">
        <v>571545.80000000005</v>
      </c>
      <c r="N70" s="93">
        <f>IF(Objektliste[[#This Row],[Zürs-
Zone]]&gt;3,"",Objektliste[[#This Row],[Versicherungssumme Gebäude Überschwemmung Prüfung]])</f>
        <v>5667802.4000000004</v>
      </c>
      <c r="O70" s="93">
        <f>IF(Objektliste[[#This Row],[Zürs-
Zone]]&gt;3,"",M70)</f>
        <v>571545.80000000005</v>
      </c>
      <c r="P70" s="68"/>
      <c r="Q70" s="117"/>
      <c r="R70" s="118"/>
      <c r="S70" s="76"/>
    </row>
    <row r="71" spans="1:19" ht="20.100000000000001" customHeight="1" x14ac:dyDescent="0.25">
      <c r="A71" s="85">
        <v>69</v>
      </c>
      <c r="B71" s="20" t="s">
        <v>151</v>
      </c>
      <c r="C71" s="85"/>
      <c r="D71" s="92"/>
      <c r="E71" s="93">
        <v>31411.22</v>
      </c>
      <c r="F71" s="93">
        <v>339321.95</v>
      </c>
      <c r="G71" s="93">
        <v>31411.22</v>
      </c>
      <c r="H71" s="93">
        <v>339321.95</v>
      </c>
      <c r="I71" s="93">
        <v>31411.22</v>
      </c>
      <c r="J71" s="93">
        <v>339321.95</v>
      </c>
      <c r="K71" s="93">
        <v>31411.22</v>
      </c>
      <c r="L71" s="93">
        <v>339321.95</v>
      </c>
      <c r="M71" s="93">
        <v>31411.22</v>
      </c>
      <c r="N71" s="93">
        <f>IF(Objektliste[[#This Row],[Zürs-
Zone]]&gt;3,"",Objektliste[[#This Row],[Versicherungssumme Gebäude Überschwemmung Prüfung]])</f>
        <v>339321.95</v>
      </c>
      <c r="O71" s="93">
        <f>IF(Objektliste[[#This Row],[Zürs-
Zone]]&gt;3,"",M71)</f>
        <v>31411.22</v>
      </c>
      <c r="P71" s="68"/>
      <c r="Q71" s="117"/>
      <c r="R71" s="118"/>
      <c r="S71" s="76"/>
    </row>
    <row r="72" spans="1:19" ht="20.100000000000001" customHeight="1" x14ac:dyDescent="0.25">
      <c r="A72" s="86">
        <v>70</v>
      </c>
      <c r="B72" s="20" t="s">
        <v>152</v>
      </c>
      <c r="C72" s="85"/>
      <c r="D72" s="92"/>
      <c r="E72" s="93">
        <v>441983.9</v>
      </c>
      <c r="F72" s="93">
        <v>8934260.0600000005</v>
      </c>
      <c r="G72" s="93">
        <v>441983.9</v>
      </c>
      <c r="H72" s="93">
        <v>8934260.0600000005</v>
      </c>
      <c r="I72" s="93">
        <v>441983.9</v>
      </c>
      <c r="J72" s="93">
        <v>8934260.0600000005</v>
      </c>
      <c r="K72" s="93">
        <v>441983.9</v>
      </c>
      <c r="L72" s="93">
        <v>8934260.0600000005</v>
      </c>
      <c r="M72" s="93">
        <v>441983.9</v>
      </c>
      <c r="N72" s="93">
        <f>IF(Objektliste[[#This Row],[Zürs-
Zone]]&gt;3,"",Objektliste[[#This Row],[Versicherungssumme Gebäude Überschwemmung Prüfung]])</f>
        <v>8934260.0600000005</v>
      </c>
      <c r="O72" s="93">
        <f>IF(Objektliste[[#This Row],[Zürs-
Zone]]&gt;3,"",M72)</f>
        <v>441983.9</v>
      </c>
      <c r="P72" s="68" t="s">
        <v>412</v>
      </c>
      <c r="Q72" s="117"/>
      <c r="R72" s="118"/>
      <c r="S72" s="76"/>
    </row>
    <row r="73" spans="1:19" ht="20.100000000000001" customHeight="1" x14ac:dyDescent="0.25">
      <c r="A73" s="85">
        <v>71</v>
      </c>
      <c r="B73" s="20" t="s">
        <v>153</v>
      </c>
      <c r="C73" s="85"/>
      <c r="D73" s="92"/>
      <c r="E73" s="93">
        <v>15705.59</v>
      </c>
      <c r="F73" s="93">
        <v>658032.31999999995</v>
      </c>
      <c r="G73" s="93">
        <v>15705.59</v>
      </c>
      <c r="H73" s="93">
        <v>658032.31999999995</v>
      </c>
      <c r="I73" s="93">
        <v>15705.59</v>
      </c>
      <c r="J73" s="93">
        <v>658032.31999999995</v>
      </c>
      <c r="K73" s="93">
        <v>15705.59</v>
      </c>
      <c r="L73" s="93">
        <v>658032.31999999995</v>
      </c>
      <c r="M73" s="93">
        <v>15705.59</v>
      </c>
      <c r="N73" s="93">
        <f>IF(Objektliste[[#This Row],[Zürs-
Zone]]&gt;3,"",Objektliste[[#This Row],[Versicherungssumme Gebäude Überschwemmung Prüfung]])</f>
        <v>658032.31999999995</v>
      </c>
      <c r="O73" s="93">
        <f>IF(Objektliste[[#This Row],[Zürs-
Zone]]&gt;3,"",M73)</f>
        <v>15705.59</v>
      </c>
      <c r="P73" s="68"/>
      <c r="Q73" s="117"/>
      <c r="R73" s="118"/>
      <c r="S73" s="76"/>
    </row>
    <row r="74" spans="1:19" ht="20.100000000000001" customHeight="1" x14ac:dyDescent="0.25">
      <c r="A74" s="85">
        <v>72</v>
      </c>
      <c r="B74" s="20" t="s">
        <v>154</v>
      </c>
      <c r="C74" s="85"/>
      <c r="D74" s="92"/>
      <c r="E74" s="93"/>
      <c r="F74" s="93">
        <v>97261.38</v>
      </c>
      <c r="G74" s="93"/>
      <c r="H74" s="93">
        <v>97261.38</v>
      </c>
      <c r="I74" s="93"/>
      <c r="J74" s="93">
        <v>97261.38</v>
      </c>
      <c r="K74" s="93"/>
      <c r="L74" s="93">
        <v>97261.38</v>
      </c>
      <c r="M74" s="93"/>
      <c r="N74" s="93">
        <f>IF(Objektliste[[#This Row],[Zürs-
Zone]]&gt;3,"",Objektliste[[#This Row],[Versicherungssumme Gebäude Überschwemmung Prüfung]])</f>
        <v>97261.38</v>
      </c>
      <c r="O74" s="93">
        <f>IF(Objektliste[[#This Row],[Zürs-
Zone]]&gt;3,"",M74)</f>
        <v>0</v>
      </c>
      <c r="P74" s="68"/>
      <c r="Q74" s="117"/>
      <c r="R74" s="118"/>
      <c r="S74" s="76"/>
    </row>
    <row r="75" spans="1:19" ht="20.100000000000001" customHeight="1" x14ac:dyDescent="0.25">
      <c r="A75" s="86">
        <v>73</v>
      </c>
      <c r="B75" s="20" t="s">
        <v>155</v>
      </c>
      <c r="C75" s="85"/>
      <c r="D75" s="92"/>
      <c r="E75" s="93">
        <v>300736.82</v>
      </c>
      <c r="F75" s="93">
        <v>4505105.68</v>
      </c>
      <c r="G75" s="93">
        <v>300736.82</v>
      </c>
      <c r="H75" s="93">
        <v>4505105.68</v>
      </c>
      <c r="I75" s="93">
        <v>300736.82</v>
      </c>
      <c r="J75" s="93">
        <v>4505105.68</v>
      </c>
      <c r="K75" s="93">
        <v>300736.82</v>
      </c>
      <c r="L75" s="93">
        <v>4505105.68</v>
      </c>
      <c r="M75" s="93">
        <v>300736.82</v>
      </c>
      <c r="N75" s="93">
        <f>IF(Objektliste[[#This Row],[Zürs-
Zone]]&gt;3,"",Objektliste[[#This Row],[Versicherungssumme Gebäude Überschwemmung Prüfung]])</f>
        <v>4505105.68</v>
      </c>
      <c r="O75" s="93">
        <f>IF(Objektliste[[#This Row],[Zürs-
Zone]]&gt;3,"",M75)</f>
        <v>300736.82</v>
      </c>
      <c r="P75" s="68" t="s">
        <v>411</v>
      </c>
      <c r="Q75" s="117"/>
      <c r="R75" s="118"/>
      <c r="S75" s="76"/>
    </row>
    <row r="76" spans="1:19" ht="20.100000000000001" customHeight="1" x14ac:dyDescent="0.25">
      <c r="A76" s="85">
        <v>74</v>
      </c>
      <c r="B76" s="20" t="s">
        <v>156</v>
      </c>
      <c r="C76" s="85"/>
      <c r="D76" s="92"/>
      <c r="E76" s="93"/>
      <c r="F76" s="93">
        <v>191804</v>
      </c>
      <c r="G76" s="93"/>
      <c r="H76" s="93">
        <v>191804</v>
      </c>
      <c r="I76" s="93"/>
      <c r="J76" s="93">
        <v>191804</v>
      </c>
      <c r="K76" s="93"/>
      <c r="L76" s="93">
        <v>191804</v>
      </c>
      <c r="M76" s="93"/>
      <c r="N76" s="93">
        <f>IF(Objektliste[[#This Row],[Zürs-
Zone]]&gt;3,"",Objektliste[[#This Row],[Versicherungssumme Gebäude Überschwemmung Prüfung]])</f>
        <v>191804</v>
      </c>
      <c r="O76" s="93">
        <f>IF(Objektliste[[#This Row],[Zürs-
Zone]]&gt;3,"",M76)</f>
        <v>0</v>
      </c>
      <c r="P76" s="68"/>
      <c r="Q76" s="117"/>
      <c r="R76" s="118"/>
      <c r="S76" s="76"/>
    </row>
    <row r="77" spans="1:19" ht="20.100000000000001" customHeight="1" x14ac:dyDescent="0.25">
      <c r="A77" s="85">
        <v>75</v>
      </c>
      <c r="B77" s="20" t="s">
        <v>157</v>
      </c>
      <c r="C77" s="85"/>
      <c r="D77" s="92"/>
      <c r="E77" s="93"/>
      <c r="F77" s="93">
        <v>406013.51</v>
      </c>
      <c r="G77" s="93"/>
      <c r="H77" s="93">
        <v>406013.51</v>
      </c>
      <c r="I77" s="93"/>
      <c r="J77" s="93">
        <v>406013.51</v>
      </c>
      <c r="K77" s="93"/>
      <c r="L77" s="93">
        <v>406013.51</v>
      </c>
      <c r="M77" s="93"/>
      <c r="N77" s="93">
        <f>IF(Objektliste[[#This Row],[Zürs-
Zone]]&gt;3,"",Objektliste[[#This Row],[Versicherungssumme Gebäude Überschwemmung Prüfung]])</f>
        <v>406013.51</v>
      </c>
      <c r="O77" s="93">
        <f>IF(Objektliste[[#This Row],[Zürs-
Zone]]&gt;3,"",M77)</f>
        <v>0</v>
      </c>
      <c r="P77" s="68"/>
      <c r="Q77" s="117"/>
      <c r="R77" s="118"/>
      <c r="S77" s="76"/>
    </row>
    <row r="78" spans="1:19" ht="20.100000000000001" customHeight="1" x14ac:dyDescent="0.25">
      <c r="A78" s="86">
        <v>76</v>
      </c>
      <c r="B78" s="20" t="s">
        <v>158</v>
      </c>
      <c r="C78" s="85"/>
      <c r="D78" s="92"/>
      <c r="E78" s="93">
        <v>399238.01</v>
      </c>
      <c r="F78" s="93">
        <v>2061237.92</v>
      </c>
      <c r="G78" s="93">
        <v>399238.01</v>
      </c>
      <c r="H78" s="93">
        <v>2061237.92</v>
      </c>
      <c r="I78" s="93">
        <v>399238.01</v>
      </c>
      <c r="J78" s="93">
        <v>2061237.92</v>
      </c>
      <c r="K78" s="93">
        <v>399238.01</v>
      </c>
      <c r="L78" s="93">
        <v>2061237.92</v>
      </c>
      <c r="M78" s="93">
        <v>399238.01</v>
      </c>
      <c r="N78" s="93">
        <f>IF(Objektliste[[#This Row],[Zürs-
Zone]]&gt;3,"",Objektliste[[#This Row],[Versicherungssumme Gebäude Überschwemmung Prüfung]])</f>
        <v>2061237.92</v>
      </c>
      <c r="O78" s="93">
        <f>IF(Objektliste[[#This Row],[Zürs-
Zone]]&gt;3,"",M78)</f>
        <v>399238.01</v>
      </c>
      <c r="P78" s="68"/>
      <c r="Q78" s="117"/>
      <c r="R78" s="118"/>
      <c r="S78" s="76"/>
    </row>
    <row r="79" spans="1:19" ht="20.100000000000001" customHeight="1" x14ac:dyDescent="0.25">
      <c r="A79" s="85">
        <v>77</v>
      </c>
      <c r="B79" s="20" t="s">
        <v>159</v>
      </c>
      <c r="C79" s="85"/>
      <c r="D79" s="92"/>
      <c r="E79" s="93">
        <v>36177.9</v>
      </c>
      <c r="F79" s="93">
        <v>723732.95</v>
      </c>
      <c r="G79" s="93">
        <v>36177.9</v>
      </c>
      <c r="H79" s="93">
        <v>723732.95</v>
      </c>
      <c r="I79" s="93">
        <v>36177.9</v>
      </c>
      <c r="J79" s="93">
        <v>723732.95</v>
      </c>
      <c r="K79" s="93">
        <v>36177.9</v>
      </c>
      <c r="L79" s="93">
        <v>723732.95</v>
      </c>
      <c r="M79" s="93">
        <v>36177.9</v>
      </c>
      <c r="N79" s="93">
        <f>IF(Objektliste[[#This Row],[Zürs-
Zone]]&gt;3,"",Objektliste[[#This Row],[Versicherungssumme Gebäude Überschwemmung Prüfung]])</f>
        <v>723732.95</v>
      </c>
      <c r="O79" s="93">
        <f>IF(Objektliste[[#This Row],[Zürs-
Zone]]&gt;3,"",M79)</f>
        <v>36177.9</v>
      </c>
      <c r="P79" s="68"/>
      <c r="Q79" s="117"/>
      <c r="R79" s="118"/>
      <c r="S79" s="76"/>
    </row>
    <row r="80" spans="1:19" ht="20.100000000000001" customHeight="1" x14ac:dyDescent="0.25">
      <c r="A80" s="85">
        <v>78</v>
      </c>
      <c r="B80" s="20" t="s">
        <v>160</v>
      </c>
      <c r="C80" s="85"/>
      <c r="D80" s="92"/>
      <c r="E80" s="93">
        <v>193502.16</v>
      </c>
      <c r="F80" s="93">
        <v>735413.58</v>
      </c>
      <c r="G80" s="93">
        <v>193502.16</v>
      </c>
      <c r="H80" s="93">
        <v>735413.58</v>
      </c>
      <c r="I80" s="93">
        <v>193502.16</v>
      </c>
      <c r="J80" s="93">
        <v>735413.58</v>
      </c>
      <c r="K80" s="93">
        <v>193502.16</v>
      </c>
      <c r="L80" s="93">
        <v>735413.58</v>
      </c>
      <c r="M80" s="93">
        <v>193502.16</v>
      </c>
      <c r="N80" s="93">
        <f>IF(Objektliste[[#This Row],[Zürs-
Zone]]&gt;3,"",Objektliste[[#This Row],[Versicherungssumme Gebäude Überschwemmung Prüfung]])</f>
        <v>735413.58</v>
      </c>
      <c r="O80" s="93">
        <f>IF(Objektliste[[#This Row],[Zürs-
Zone]]&gt;3,"",M80)</f>
        <v>193502.16</v>
      </c>
      <c r="P80" s="68"/>
      <c r="Q80" s="117" t="s">
        <v>401</v>
      </c>
      <c r="R80" s="118"/>
      <c r="S80" s="76"/>
    </row>
    <row r="81" spans="1:19" ht="20.100000000000001" customHeight="1" x14ac:dyDescent="0.25">
      <c r="A81" s="86">
        <v>79</v>
      </c>
      <c r="B81" s="20" t="s">
        <v>161</v>
      </c>
      <c r="C81" s="85"/>
      <c r="D81" s="92"/>
      <c r="E81" s="93">
        <v>392067.42</v>
      </c>
      <c r="F81" s="93">
        <v>5653457.1600000001</v>
      </c>
      <c r="G81" s="93">
        <v>392067.42</v>
      </c>
      <c r="H81" s="93">
        <v>5653457.1600000001</v>
      </c>
      <c r="I81" s="93">
        <v>392067.42</v>
      </c>
      <c r="J81" s="93">
        <v>5653457.1600000001</v>
      </c>
      <c r="K81" s="93">
        <v>392067.42</v>
      </c>
      <c r="L81" s="93">
        <v>5653457.1600000001</v>
      </c>
      <c r="M81" s="93">
        <v>392067.42</v>
      </c>
      <c r="N81" s="93">
        <f>IF(Objektliste[[#This Row],[Zürs-
Zone]]&gt;3,"",Objektliste[[#This Row],[Versicherungssumme Gebäude Überschwemmung Prüfung]])</f>
        <v>5653457.1600000001</v>
      </c>
      <c r="O81" s="93">
        <f>IF(Objektliste[[#This Row],[Zürs-
Zone]]&gt;3,"",M81)</f>
        <v>392067.42</v>
      </c>
      <c r="P81" s="68"/>
      <c r="Q81" s="117"/>
      <c r="R81" s="118"/>
      <c r="S81" s="76"/>
    </row>
    <row r="82" spans="1:19" ht="20.100000000000001" customHeight="1" x14ac:dyDescent="0.25">
      <c r="A82" s="85">
        <v>80</v>
      </c>
      <c r="B82" s="20" t="s">
        <v>162</v>
      </c>
      <c r="C82" s="85"/>
      <c r="D82" s="92"/>
      <c r="E82" s="93">
        <v>25328.31</v>
      </c>
      <c r="F82" s="93">
        <v>259744.3</v>
      </c>
      <c r="G82" s="93">
        <v>25328.31</v>
      </c>
      <c r="H82" s="93">
        <v>259744.3</v>
      </c>
      <c r="I82" s="93">
        <v>25328.31</v>
      </c>
      <c r="J82" s="93">
        <v>259744.3</v>
      </c>
      <c r="K82" s="93">
        <v>25328.31</v>
      </c>
      <c r="L82" s="93">
        <v>259744.3</v>
      </c>
      <c r="M82" s="93">
        <v>25328.31</v>
      </c>
      <c r="N82" s="93">
        <f>IF(Objektliste[[#This Row],[Zürs-
Zone]]&gt;3,"",Objektliste[[#This Row],[Versicherungssumme Gebäude Überschwemmung Prüfung]])</f>
        <v>259744.3</v>
      </c>
      <c r="O82" s="93">
        <f>IF(Objektliste[[#This Row],[Zürs-
Zone]]&gt;3,"",M82)</f>
        <v>25328.31</v>
      </c>
      <c r="P82" s="68"/>
      <c r="Q82" s="117"/>
      <c r="R82" s="118"/>
      <c r="S82" s="76"/>
    </row>
    <row r="83" spans="1:19" ht="20.100000000000001" customHeight="1" x14ac:dyDescent="0.25">
      <c r="A83" s="85">
        <v>81</v>
      </c>
      <c r="B83" s="20" t="s">
        <v>163</v>
      </c>
      <c r="C83" s="85"/>
      <c r="D83" s="92"/>
      <c r="E83" s="93">
        <v>314027.3</v>
      </c>
      <c r="F83" s="93">
        <v>1176753.7</v>
      </c>
      <c r="G83" s="93">
        <v>314027.3</v>
      </c>
      <c r="H83" s="93">
        <v>1176753.7</v>
      </c>
      <c r="I83" s="93">
        <v>314027.3</v>
      </c>
      <c r="J83" s="93">
        <v>1176753.7</v>
      </c>
      <c r="K83" s="93">
        <v>314027.3</v>
      </c>
      <c r="L83" s="93">
        <v>1176753.7</v>
      </c>
      <c r="M83" s="93">
        <v>314027.3</v>
      </c>
      <c r="N83" s="93">
        <f>IF(Objektliste[[#This Row],[Zürs-
Zone]]&gt;3,"",Objektliste[[#This Row],[Versicherungssumme Gebäude Überschwemmung Prüfung]])</f>
        <v>1176753.7</v>
      </c>
      <c r="O83" s="93">
        <f>IF(Objektliste[[#This Row],[Zürs-
Zone]]&gt;3,"",M83)</f>
        <v>314027.3</v>
      </c>
      <c r="P83" s="68"/>
      <c r="Q83" s="117" t="s">
        <v>401</v>
      </c>
      <c r="R83" s="118"/>
      <c r="S83" s="76"/>
    </row>
    <row r="84" spans="1:19" ht="20.100000000000001" customHeight="1" x14ac:dyDescent="0.25">
      <c r="A84" s="86">
        <v>82</v>
      </c>
      <c r="B84" s="20" t="s">
        <v>164</v>
      </c>
      <c r="C84" s="85"/>
      <c r="D84" s="92"/>
      <c r="E84" s="93">
        <v>84924.58</v>
      </c>
      <c r="F84" s="93">
        <v>934820.69</v>
      </c>
      <c r="G84" s="93">
        <v>84924.58</v>
      </c>
      <c r="H84" s="93">
        <v>934820.69</v>
      </c>
      <c r="I84" s="93">
        <v>84924.58</v>
      </c>
      <c r="J84" s="93">
        <v>934820.69</v>
      </c>
      <c r="K84" s="93">
        <v>84924.58</v>
      </c>
      <c r="L84" s="93">
        <v>934820.69</v>
      </c>
      <c r="M84" s="93">
        <v>84924.58</v>
      </c>
      <c r="N84" s="93">
        <f>IF(Objektliste[[#This Row],[Zürs-
Zone]]&gt;3,"",Objektliste[[#This Row],[Versicherungssumme Gebäude Überschwemmung Prüfung]])</f>
        <v>934820.69</v>
      </c>
      <c r="O84" s="93">
        <f>IF(Objektliste[[#This Row],[Zürs-
Zone]]&gt;3,"",M84)</f>
        <v>84924.58</v>
      </c>
      <c r="P84" s="68"/>
      <c r="Q84" s="117" t="s">
        <v>401</v>
      </c>
      <c r="R84" s="118"/>
      <c r="S84" s="76"/>
    </row>
    <row r="85" spans="1:19" ht="20.100000000000001" customHeight="1" x14ac:dyDescent="0.25">
      <c r="A85" s="85">
        <v>83</v>
      </c>
      <c r="B85" s="20" t="s">
        <v>165</v>
      </c>
      <c r="C85" s="85"/>
      <c r="D85" s="92"/>
      <c r="E85" s="93">
        <v>56508.79</v>
      </c>
      <c r="F85" s="93">
        <v>303613.01</v>
      </c>
      <c r="G85" s="93">
        <v>56508.79</v>
      </c>
      <c r="H85" s="93">
        <v>303613.01</v>
      </c>
      <c r="I85" s="93">
        <v>56508.79</v>
      </c>
      <c r="J85" s="93">
        <v>303613.01</v>
      </c>
      <c r="K85" s="93">
        <v>56508.79</v>
      </c>
      <c r="L85" s="93">
        <v>303613.01</v>
      </c>
      <c r="M85" s="93">
        <v>56508.79</v>
      </c>
      <c r="N85" s="93">
        <f>IF(Objektliste[[#This Row],[Zürs-
Zone]]&gt;3,"",Objektliste[[#This Row],[Versicherungssumme Gebäude Überschwemmung Prüfung]])</f>
        <v>303613.01</v>
      </c>
      <c r="O85" s="93">
        <f>IF(Objektliste[[#This Row],[Zürs-
Zone]]&gt;3,"",M85)</f>
        <v>56508.79</v>
      </c>
      <c r="P85" s="68"/>
      <c r="Q85" s="117"/>
      <c r="R85" s="118"/>
      <c r="S85" s="76"/>
    </row>
    <row r="86" spans="1:19" ht="20.100000000000001" customHeight="1" x14ac:dyDescent="0.25">
      <c r="A86" s="85">
        <v>84</v>
      </c>
      <c r="B86" s="20" t="s">
        <v>166</v>
      </c>
      <c r="C86" s="85"/>
      <c r="D86" s="92"/>
      <c r="E86" s="93">
        <v>551346.39</v>
      </c>
      <c r="F86" s="93">
        <v>7707067.0099999998</v>
      </c>
      <c r="G86" s="93">
        <v>551346.39</v>
      </c>
      <c r="H86" s="93">
        <v>7707067.0099999998</v>
      </c>
      <c r="I86" s="93">
        <v>551346.39</v>
      </c>
      <c r="J86" s="93">
        <v>7707067.0099999998</v>
      </c>
      <c r="K86" s="93">
        <v>551346.39</v>
      </c>
      <c r="L86" s="93">
        <v>7707067.0099999998</v>
      </c>
      <c r="M86" s="93">
        <v>551346.39</v>
      </c>
      <c r="N86" s="93">
        <f>IF(Objektliste[[#This Row],[Zürs-
Zone]]&gt;3,"",Objektliste[[#This Row],[Versicherungssumme Gebäude Überschwemmung Prüfung]])</f>
        <v>7707067.0099999998</v>
      </c>
      <c r="O86" s="93">
        <f>IF(Objektliste[[#This Row],[Zürs-
Zone]]&gt;3,"",M86)</f>
        <v>551346.39</v>
      </c>
      <c r="P86" s="102" t="s">
        <v>404</v>
      </c>
      <c r="Q86" s="117"/>
      <c r="R86" s="118"/>
      <c r="S86" s="76"/>
    </row>
    <row r="87" spans="1:19" ht="20.100000000000001" customHeight="1" x14ac:dyDescent="0.25">
      <c r="A87" s="86">
        <v>85</v>
      </c>
      <c r="B87" s="20" t="s">
        <v>167</v>
      </c>
      <c r="C87" s="85"/>
      <c r="D87" s="92"/>
      <c r="E87" s="93">
        <v>218828.43</v>
      </c>
      <c r="F87" s="93">
        <v>548843.11</v>
      </c>
      <c r="G87" s="93">
        <v>218828.43</v>
      </c>
      <c r="H87" s="93">
        <v>548843.11</v>
      </c>
      <c r="I87" s="93">
        <v>218828.43</v>
      </c>
      <c r="J87" s="93">
        <v>548843.11</v>
      </c>
      <c r="K87" s="93">
        <v>218828.43</v>
      </c>
      <c r="L87" s="93">
        <v>548843.11</v>
      </c>
      <c r="M87" s="93">
        <v>218828.43</v>
      </c>
      <c r="N87" s="93">
        <f>IF(Objektliste[[#This Row],[Zürs-
Zone]]&gt;3,"",Objektliste[[#This Row],[Versicherungssumme Gebäude Überschwemmung Prüfung]])</f>
        <v>548843.11</v>
      </c>
      <c r="O87" s="93">
        <f>IF(Objektliste[[#This Row],[Zürs-
Zone]]&gt;3,"",M87)</f>
        <v>218828.43</v>
      </c>
      <c r="P87" s="68"/>
      <c r="Q87" s="117"/>
      <c r="R87" s="118"/>
      <c r="S87" s="76"/>
    </row>
    <row r="88" spans="1:19" ht="20.100000000000001" customHeight="1" x14ac:dyDescent="0.25">
      <c r="A88" s="85">
        <v>86</v>
      </c>
      <c r="B88" s="20" t="s">
        <v>168</v>
      </c>
      <c r="C88" s="85"/>
      <c r="D88" s="92"/>
      <c r="E88" s="93">
        <v>21882.84</v>
      </c>
      <c r="F88" s="93">
        <v>21322.9</v>
      </c>
      <c r="G88" s="93">
        <v>21882.84</v>
      </c>
      <c r="H88" s="93">
        <v>21322.9</v>
      </c>
      <c r="I88" s="93">
        <v>21882.84</v>
      </c>
      <c r="J88" s="93">
        <v>21322.9</v>
      </c>
      <c r="K88" s="93">
        <v>21882.84</v>
      </c>
      <c r="L88" s="93">
        <v>21322.9</v>
      </c>
      <c r="M88" s="93">
        <v>21882.84</v>
      </c>
      <c r="N88" s="93">
        <f>IF(Objektliste[[#This Row],[Zürs-
Zone]]&gt;3,"",Objektliste[[#This Row],[Versicherungssumme Gebäude Überschwemmung Prüfung]])</f>
        <v>21322.9</v>
      </c>
      <c r="O88" s="93">
        <f>IF(Objektliste[[#This Row],[Zürs-
Zone]]&gt;3,"",M88)</f>
        <v>21882.84</v>
      </c>
      <c r="P88" s="68"/>
      <c r="Q88" s="117"/>
      <c r="R88" s="118"/>
      <c r="S88" s="76"/>
    </row>
    <row r="89" spans="1:19" ht="20.100000000000001" customHeight="1" x14ac:dyDescent="0.25">
      <c r="A89" s="85">
        <v>87</v>
      </c>
      <c r="B89" s="20" t="s">
        <v>169</v>
      </c>
      <c r="C89" s="85"/>
      <c r="D89" s="92"/>
      <c r="E89" s="93"/>
      <c r="F89" s="93">
        <v>21936.53</v>
      </c>
      <c r="G89" s="93"/>
      <c r="H89" s="93">
        <v>21936.53</v>
      </c>
      <c r="I89" s="93"/>
      <c r="J89" s="93">
        <v>21936.53</v>
      </c>
      <c r="K89" s="93"/>
      <c r="L89" s="93">
        <v>21936.53</v>
      </c>
      <c r="M89" s="93"/>
      <c r="N89" s="93">
        <f>IF(Objektliste[[#This Row],[Zürs-
Zone]]&gt;3,"",Objektliste[[#This Row],[Versicherungssumme Gebäude Überschwemmung Prüfung]])</f>
        <v>21936.53</v>
      </c>
      <c r="O89" s="93">
        <f>IF(Objektliste[[#This Row],[Zürs-
Zone]]&gt;3,"",M89)</f>
        <v>0</v>
      </c>
      <c r="P89" s="68"/>
      <c r="Q89" s="117"/>
      <c r="R89" s="118"/>
      <c r="S89" s="76"/>
    </row>
    <row r="90" spans="1:19" ht="20.100000000000001" customHeight="1" x14ac:dyDescent="0.25">
      <c r="A90" s="86">
        <v>88</v>
      </c>
      <c r="B90" s="20" t="s">
        <v>170</v>
      </c>
      <c r="C90" s="85"/>
      <c r="D90" s="92"/>
      <c r="E90" s="93">
        <v>645.79999999999995</v>
      </c>
      <c r="F90" s="93">
        <v>63098.63</v>
      </c>
      <c r="G90" s="93">
        <v>645.79999999999995</v>
      </c>
      <c r="H90" s="93">
        <v>63098.63</v>
      </c>
      <c r="I90" s="93">
        <v>645.79999999999995</v>
      </c>
      <c r="J90" s="93">
        <v>63098.63</v>
      </c>
      <c r="K90" s="93">
        <v>645.79999999999995</v>
      </c>
      <c r="L90" s="93">
        <v>63098.63</v>
      </c>
      <c r="M90" s="93">
        <v>645.79999999999995</v>
      </c>
      <c r="N90" s="93">
        <f>IF(Objektliste[[#This Row],[Zürs-
Zone]]&gt;3,"",Objektliste[[#This Row],[Versicherungssumme Gebäude Überschwemmung Prüfung]])</f>
        <v>63098.63</v>
      </c>
      <c r="O90" s="93">
        <f>IF(Objektliste[[#This Row],[Zürs-
Zone]]&gt;3,"",M90)</f>
        <v>645.79999999999995</v>
      </c>
      <c r="P90" s="68"/>
      <c r="Q90" s="117"/>
      <c r="R90" s="118"/>
      <c r="S90" s="76"/>
    </row>
    <row r="91" spans="1:19" ht="20.100000000000001" customHeight="1" x14ac:dyDescent="0.25">
      <c r="A91" s="85">
        <v>89</v>
      </c>
      <c r="B91" s="20" t="s">
        <v>171</v>
      </c>
      <c r="C91" s="85"/>
      <c r="D91" s="92"/>
      <c r="E91" s="93">
        <v>7853.11</v>
      </c>
      <c r="F91" s="93">
        <v>607883.46</v>
      </c>
      <c r="G91" s="93">
        <v>7853.11</v>
      </c>
      <c r="H91" s="93">
        <v>607883.46</v>
      </c>
      <c r="I91" s="93">
        <v>7853.11</v>
      </c>
      <c r="J91" s="93">
        <v>607883.46</v>
      </c>
      <c r="K91" s="93">
        <v>7853.11</v>
      </c>
      <c r="L91" s="93">
        <v>607883.46</v>
      </c>
      <c r="M91" s="93">
        <v>7853.11</v>
      </c>
      <c r="N91" s="93">
        <f>IF(Objektliste[[#This Row],[Zürs-
Zone]]&gt;3,"",Objektliste[[#This Row],[Versicherungssumme Gebäude Überschwemmung Prüfung]])</f>
        <v>607883.46</v>
      </c>
      <c r="O91" s="93">
        <f>IF(Objektliste[[#This Row],[Zürs-
Zone]]&gt;3,"",M91)</f>
        <v>7853.11</v>
      </c>
      <c r="P91" s="68"/>
      <c r="Q91" s="117"/>
      <c r="R91" s="118"/>
      <c r="S91" s="76"/>
    </row>
    <row r="92" spans="1:19" ht="20.100000000000001" customHeight="1" x14ac:dyDescent="0.25">
      <c r="A92" s="85">
        <v>90</v>
      </c>
      <c r="B92" s="20" t="s">
        <v>172</v>
      </c>
      <c r="C92" s="85"/>
      <c r="D92" s="92"/>
      <c r="E92" s="93"/>
      <c r="F92" s="93">
        <v>25493.71</v>
      </c>
      <c r="G92" s="93"/>
      <c r="H92" s="93">
        <v>25493.71</v>
      </c>
      <c r="I92" s="93"/>
      <c r="J92" s="93">
        <v>25493.71</v>
      </c>
      <c r="K92" s="93"/>
      <c r="L92" s="93">
        <v>25493.71</v>
      </c>
      <c r="M92" s="93"/>
      <c r="N92" s="93">
        <f>IF(Objektliste[[#This Row],[Zürs-
Zone]]&gt;3,"",Objektliste[[#This Row],[Versicherungssumme Gebäude Überschwemmung Prüfung]])</f>
        <v>25493.71</v>
      </c>
      <c r="O92" s="93">
        <f>IF(Objektliste[[#This Row],[Zürs-
Zone]]&gt;3,"",M92)</f>
        <v>0</v>
      </c>
      <c r="P92" s="68"/>
      <c r="Q92" s="117"/>
      <c r="R92" s="118"/>
      <c r="S92" s="76"/>
    </row>
    <row r="93" spans="1:19" ht="20.100000000000001" customHeight="1" x14ac:dyDescent="0.25">
      <c r="A93" s="86">
        <v>91</v>
      </c>
      <c r="B93" s="20" t="s">
        <v>173</v>
      </c>
      <c r="C93" s="85"/>
      <c r="D93" s="92"/>
      <c r="E93" s="93"/>
      <c r="F93" s="93">
        <v>154862.98000000001</v>
      </c>
      <c r="G93" s="93"/>
      <c r="H93" s="93">
        <v>154862.98000000001</v>
      </c>
      <c r="I93" s="93"/>
      <c r="J93" s="93">
        <v>154862.98000000001</v>
      </c>
      <c r="K93" s="93"/>
      <c r="L93" s="93">
        <v>154862.98000000001</v>
      </c>
      <c r="M93" s="93"/>
      <c r="N93" s="93">
        <f>IF(Objektliste[[#This Row],[Zürs-
Zone]]&gt;3,"",Objektliste[[#This Row],[Versicherungssumme Gebäude Überschwemmung Prüfung]])</f>
        <v>154862.98000000001</v>
      </c>
      <c r="O93" s="93">
        <f>IF(Objektliste[[#This Row],[Zürs-
Zone]]&gt;3,"",M93)</f>
        <v>0</v>
      </c>
      <c r="P93" s="68"/>
      <c r="Q93" s="117"/>
      <c r="R93" s="118"/>
      <c r="S93" s="76"/>
    </row>
    <row r="94" spans="1:19" ht="20.100000000000001" customHeight="1" x14ac:dyDescent="0.25">
      <c r="A94" s="85">
        <v>92</v>
      </c>
      <c r="B94" s="20" t="s">
        <v>400</v>
      </c>
      <c r="C94" s="85"/>
      <c r="D94" s="92"/>
      <c r="E94" s="93"/>
      <c r="F94" s="93">
        <v>16304.34</v>
      </c>
      <c r="G94" s="93"/>
      <c r="H94" s="93">
        <v>16304.34</v>
      </c>
      <c r="I94" s="93"/>
      <c r="J94" s="93">
        <v>16304.34</v>
      </c>
      <c r="K94" s="93"/>
      <c r="L94" s="93">
        <v>16304.34</v>
      </c>
      <c r="M94" s="93"/>
      <c r="N94" s="93">
        <f>IF(Objektliste[[#This Row],[Zürs-
Zone]]&gt;3,"",Objektliste[[#This Row],[Versicherungssumme Gebäude Überschwemmung Prüfung]])</f>
        <v>16304.34</v>
      </c>
      <c r="O94" s="93">
        <f>IF(Objektliste[[#This Row],[Zürs-
Zone]]&gt;3,"",M94)</f>
        <v>0</v>
      </c>
      <c r="P94" s="68"/>
      <c r="Q94" s="117"/>
      <c r="R94" s="118"/>
      <c r="S94" s="76"/>
    </row>
    <row r="95" spans="1:19" ht="20.100000000000001" customHeight="1" x14ac:dyDescent="0.25">
      <c r="A95" s="85">
        <v>93</v>
      </c>
      <c r="B95" s="20" t="s">
        <v>174</v>
      </c>
      <c r="C95" s="85"/>
      <c r="D95" s="92"/>
      <c r="E95" s="93">
        <v>73461.36</v>
      </c>
      <c r="F95" s="93">
        <v>1555423.63</v>
      </c>
      <c r="G95" s="93">
        <v>73461.36</v>
      </c>
      <c r="H95" s="93">
        <v>1555423.63</v>
      </c>
      <c r="I95" s="93">
        <v>73461.36</v>
      </c>
      <c r="J95" s="93">
        <v>1555423.63</v>
      </c>
      <c r="K95" s="93">
        <v>73461.36</v>
      </c>
      <c r="L95" s="93">
        <v>1555423.63</v>
      </c>
      <c r="M95" s="93">
        <v>73461.36</v>
      </c>
      <c r="N95" s="93">
        <f>IF(Objektliste[[#This Row],[Zürs-
Zone]]&gt;3,"",Objektliste[[#This Row],[Versicherungssumme Gebäude Überschwemmung Prüfung]])</f>
        <v>1555423.63</v>
      </c>
      <c r="O95" s="93">
        <f>IF(Objektliste[[#This Row],[Zürs-
Zone]]&gt;3,"",M95)</f>
        <v>73461.36</v>
      </c>
      <c r="P95" s="68"/>
      <c r="Q95" s="117"/>
      <c r="R95" s="118"/>
      <c r="S95" s="76"/>
    </row>
    <row r="96" spans="1:19" ht="20.100000000000001" customHeight="1" x14ac:dyDescent="0.25">
      <c r="A96" s="86">
        <v>94</v>
      </c>
      <c r="B96" s="20" t="s">
        <v>175</v>
      </c>
      <c r="C96" s="85"/>
      <c r="D96" s="92"/>
      <c r="E96" s="93">
        <v>107366.67</v>
      </c>
      <c r="F96" s="93">
        <v>1570604.06</v>
      </c>
      <c r="G96" s="93">
        <v>107366.67</v>
      </c>
      <c r="H96" s="93">
        <v>1570604.06</v>
      </c>
      <c r="I96" s="93">
        <v>107366.67</v>
      </c>
      <c r="J96" s="93">
        <v>1570604.06</v>
      </c>
      <c r="K96" s="93">
        <v>107366.67</v>
      </c>
      <c r="L96" s="93">
        <v>1570604.06</v>
      </c>
      <c r="M96" s="93">
        <v>107366.67</v>
      </c>
      <c r="N96" s="93">
        <f>IF(Objektliste[[#This Row],[Zürs-
Zone]]&gt;3,"",Objektliste[[#This Row],[Versicherungssumme Gebäude Überschwemmung Prüfung]])</f>
        <v>1570604.06</v>
      </c>
      <c r="O96" s="93">
        <f>IF(Objektliste[[#This Row],[Zürs-
Zone]]&gt;3,"",M96)</f>
        <v>107366.67</v>
      </c>
      <c r="P96" s="68"/>
      <c r="Q96" s="117"/>
      <c r="R96" s="118"/>
      <c r="S96" s="76"/>
    </row>
    <row r="97" spans="1:19" ht="20.100000000000001" customHeight="1" x14ac:dyDescent="0.25">
      <c r="A97" s="85">
        <v>95</v>
      </c>
      <c r="B97" s="20" t="s">
        <v>176</v>
      </c>
      <c r="C97" s="85"/>
      <c r="D97" s="92"/>
      <c r="E97" s="93">
        <v>122704.74</v>
      </c>
      <c r="F97" s="93">
        <v>1682707.7</v>
      </c>
      <c r="G97" s="93">
        <v>122704.74</v>
      </c>
      <c r="H97" s="93">
        <v>1682707.7</v>
      </c>
      <c r="I97" s="93">
        <v>122704.74</v>
      </c>
      <c r="J97" s="93">
        <v>1682707.7</v>
      </c>
      <c r="K97" s="93">
        <v>122704.74</v>
      </c>
      <c r="L97" s="93">
        <v>1682707.7</v>
      </c>
      <c r="M97" s="93">
        <v>122704.74</v>
      </c>
      <c r="N97" s="93">
        <f>IF(Objektliste[[#This Row],[Zürs-
Zone]]&gt;3,"",Objektliste[[#This Row],[Versicherungssumme Gebäude Überschwemmung Prüfung]])</f>
        <v>1682707.7</v>
      </c>
      <c r="O97" s="93">
        <f>IF(Objektliste[[#This Row],[Zürs-
Zone]]&gt;3,"",M97)</f>
        <v>122704.74</v>
      </c>
      <c r="P97" s="68"/>
      <c r="Q97" s="117"/>
      <c r="R97" s="118"/>
      <c r="S97" s="76"/>
    </row>
    <row r="98" spans="1:19" ht="20.100000000000001" customHeight="1" x14ac:dyDescent="0.25">
      <c r="A98" s="85">
        <v>96</v>
      </c>
      <c r="B98" s="20" t="s">
        <v>177</v>
      </c>
      <c r="C98" s="85"/>
      <c r="D98" s="92"/>
      <c r="E98" s="93">
        <v>21796.23</v>
      </c>
      <c r="F98" s="93">
        <v>156478.01</v>
      </c>
      <c r="G98" s="93">
        <v>21796.23</v>
      </c>
      <c r="H98" s="93">
        <v>156478.01</v>
      </c>
      <c r="I98" s="93">
        <v>21796.23</v>
      </c>
      <c r="J98" s="93">
        <v>156478.01</v>
      </c>
      <c r="K98" s="93">
        <v>21796.23</v>
      </c>
      <c r="L98" s="93">
        <v>156478.01</v>
      </c>
      <c r="M98" s="93">
        <v>21796.23</v>
      </c>
      <c r="N98" s="93">
        <f>IF(Objektliste[[#This Row],[Zürs-
Zone]]&gt;3,"",Objektliste[[#This Row],[Versicherungssumme Gebäude Überschwemmung Prüfung]])</f>
        <v>156478.01</v>
      </c>
      <c r="O98" s="93">
        <f>IF(Objektliste[[#This Row],[Zürs-
Zone]]&gt;3,"",M98)</f>
        <v>21796.23</v>
      </c>
      <c r="P98" s="68"/>
      <c r="Q98" s="117"/>
      <c r="R98" s="118"/>
      <c r="S98" s="76"/>
    </row>
    <row r="99" spans="1:19" ht="20.100000000000001" customHeight="1" x14ac:dyDescent="0.25">
      <c r="A99" s="86">
        <v>97</v>
      </c>
      <c r="B99" s="20" t="s">
        <v>178</v>
      </c>
      <c r="C99" s="85"/>
      <c r="D99" s="92"/>
      <c r="E99" s="93">
        <v>122704.74</v>
      </c>
      <c r="F99" s="93">
        <v>1245974.8</v>
      </c>
      <c r="G99" s="93">
        <v>122704.74</v>
      </c>
      <c r="H99" s="93">
        <v>1245974.8</v>
      </c>
      <c r="I99" s="93">
        <v>122704.74</v>
      </c>
      <c r="J99" s="93">
        <v>1245974.8</v>
      </c>
      <c r="K99" s="93">
        <v>122704.74</v>
      </c>
      <c r="L99" s="93">
        <v>1245974.8</v>
      </c>
      <c r="M99" s="93">
        <v>122704.74</v>
      </c>
      <c r="N99" s="93">
        <f>IF(Objektliste[[#This Row],[Zürs-
Zone]]&gt;3,"",Objektliste[[#This Row],[Versicherungssumme Gebäude Überschwemmung Prüfung]])</f>
        <v>1245974.8</v>
      </c>
      <c r="O99" s="93">
        <f>IF(Objektliste[[#This Row],[Zürs-
Zone]]&gt;3,"",M99)</f>
        <v>122704.74</v>
      </c>
      <c r="P99" s="68"/>
      <c r="Q99" s="117"/>
      <c r="R99" s="118"/>
      <c r="S99" s="76"/>
    </row>
    <row r="100" spans="1:19" ht="20.100000000000001" customHeight="1" x14ac:dyDescent="0.25">
      <c r="A100" s="85">
        <v>98</v>
      </c>
      <c r="B100" s="20" t="s">
        <v>179</v>
      </c>
      <c r="C100" s="85"/>
      <c r="D100" s="92"/>
      <c r="E100" s="93">
        <v>61352.4</v>
      </c>
      <c r="F100" s="93">
        <v>700642.16</v>
      </c>
      <c r="G100" s="93">
        <v>61352.4</v>
      </c>
      <c r="H100" s="93">
        <v>700642.16</v>
      </c>
      <c r="I100" s="93">
        <v>61352.4</v>
      </c>
      <c r="J100" s="93">
        <v>700642.16</v>
      </c>
      <c r="K100" s="93">
        <v>61352.4</v>
      </c>
      <c r="L100" s="93">
        <v>700642.16</v>
      </c>
      <c r="M100" s="93">
        <v>61352.4</v>
      </c>
      <c r="N100" s="93">
        <f>IF(Objektliste[[#This Row],[Zürs-
Zone]]&gt;3,"",Objektliste[[#This Row],[Versicherungssumme Gebäude Überschwemmung Prüfung]])</f>
        <v>700642.16</v>
      </c>
      <c r="O100" s="93">
        <f>IF(Objektliste[[#This Row],[Zürs-
Zone]]&gt;3,"",M100)</f>
        <v>61352.4</v>
      </c>
      <c r="P100" s="68"/>
      <c r="Q100" s="117"/>
      <c r="R100" s="118"/>
      <c r="S100" s="76"/>
    </row>
    <row r="101" spans="1:19" ht="20.100000000000001" customHeight="1" x14ac:dyDescent="0.25">
      <c r="A101" s="85">
        <v>99</v>
      </c>
      <c r="B101" s="20" t="s">
        <v>180</v>
      </c>
      <c r="C101" s="85"/>
      <c r="D101" s="92"/>
      <c r="E101" s="93">
        <v>54086.93</v>
      </c>
      <c r="F101" s="93">
        <v>540848.68000000005</v>
      </c>
      <c r="G101" s="93">
        <v>54086.93</v>
      </c>
      <c r="H101" s="93">
        <v>540848.68000000005</v>
      </c>
      <c r="I101" s="93">
        <v>54086.93</v>
      </c>
      <c r="J101" s="93">
        <v>540848.68000000005</v>
      </c>
      <c r="K101" s="93">
        <v>54086.93</v>
      </c>
      <c r="L101" s="93">
        <v>540848.68000000005</v>
      </c>
      <c r="M101" s="93">
        <v>54086.93</v>
      </c>
      <c r="N101" s="93">
        <f>IF(Objektliste[[#This Row],[Zürs-
Zone]]&gt;3,"",Objektliste[[#This Row],[Versicherungssumme Gebäude Überschwemmung Prüfung]])</f>
        <v>540848.68000000005</v>
      </c>
      <c r="O101" s="93">
        <f>IF(Objektliste[[#This Row],[Zürs-
Zone]]&gt;3,"",M101)</f>
        <v>54086.93</v>
      </c>
      <c r="P101" s="68"/>
      <c r="Q101" s="117"/>
      <c r="R101" s="118"/>
      <c r="S101" s="76"/>
    </row>
    <row r="102" spans="1:19" ht="20.100000000000001" customHeight="1" x14ac:dyDescent="0.25">
      <c r="A102" s="86">
        <v>100</v>
      </c>
      <c r="B102" s="20" t="s">
        <v>181</v>
      </c>
      <c r="C102" s="85"/>
      <c r="D102" s="92"/>
      <c r="E102" s="93">
        <v>7265.41</v>
      </c>
      <c r="F102" s="93">
        <v>34259.65</v>
      </c>
      <c r="G102" s="93">
        <v>7265.41</v>
      </c>
      <c r="H102" s="93">
        <v>34259.65</v>
      </c>
      <c r="I102" s="93">
        <v>7265.41</v>
      </c>
      <c r="J102" s="93">
        <v>34259.65</v>
      </c>
      <c r="K102" s="93">
        <v>7265.41</v>
      </c>
      <c r="L102" s="93">
        <v>34259.65</v>
      </c>
      <c r="M102" s="93">
        <v>7265.41</v>
      </c>
      <c r="N102" s="93">
        <f>IF(Objektliste[[#This Row],[Zürs-
Zone]]&gt;3,"",Objektliste[[#This Row],[Versicherungssumme Gebäude Überschwemmung Prüfung]])</f>
        <v>34259.65</v>
      </c>
      <c r="O102" s="93">
        <f>IF(Objektliste[[#This Row],[Zürs-
Zone]]&gt;3,"",M102)</f>
        <v>7265.41</v>
      </c>
      <c r="P102" s="68"/>
      <c r="Q102" s="117"/>
      <c r="R102" s="118"/>
      <c r="S102" s="76"/>
    </row>
    <row r="103" spans="1:19" ht="20.100000000000001" customHeight="1" x14ac:dyDescent="0.25">
      <c r="A103" s="85">
        <v>101</v>
      </c>
      <c r="B103" s="20" t="s">
        <v>182</v>
      </c>
      <c r="C103" s="85"/>
      <c r="D103" s="92"/>
      <c r="E103" s="93">
        <v>98472.79</v>
      </c>
      <c r="F103" s="93">
        <v>376842.99</v>
      </c>
      <c r="G103" s="93">
        <v>98472.79</v>
      </c>
      <c r="H103" s="93">
        <v>376842.99</v>
      </c>
      <c r="I103" s="93">
        <v>98472.79</v>
      </c>
      <c r="J103" s="93">
        <v>376842.99</v>
      </c>
      <c r="K103" s="93">
        <v>98472.79</v>
      </c>
      <c r="L103" s="93">
        <v>376842.99</v>
      </c>
      <c r="M103" s="93">
        <v>98472.79</v>
      </c>
      <c r="N103" s="93">
        <f>IF(Objektliste[[#This Row],[Zürs-
Zone]]&gt;3,"",Objektliste[[#This Row],[Versicherungssumme Gebäude Überschwemmung Prüfung]])</f>
        <v>376842.99</v>
      </c>
      <c r="O103" s="93">
        <f>IF(Objektliste[[#This Row],[Zürs-
Zone]]&gt;3,"",M103)</f>
        <v>98472.79</v>
      </c>
      <c r="P103" s="68"/>
      <c r="Q103" s="117"/>
      <c r="R103" s="118"/>
      <c r="S103" s="76"/>
    </row>
    <row r="104" spans="1:19" ht="20.100000000000001" customHeight="1" x14ac:dyDescent="0.25">
      <c r="A104" s="85">
        <v>102</v>
      </c>
      <c r="B104" s="20" t="s">
        <v>183</v>
      </c>
      <c r="C104" s="85"/>
      <c r="D104" s="92"/>
      <c r="E104" s="93"/>
      <c r="F104" s="93">
        <v>11484.03</v>
      </c>
      <c r="G104" s="93"/>
      <c r="H104" s="93">
        <v>11484.03</v>
      </c>
      <c r="I104" s="93"/>
      <c r="J104" s="93">
        <v>11484.03</v>
      </c>
      <c r="K104" s="93"/>
      <c r="L104" s="93">
        <v>11484.03</v>
      </c>
      <c r="M104" s="93"/>
      <c r="N104" s="93">
        <f>IF(Objektliste[[#This Row],[Zürs-
Zone]]&gt;3,"",Objektliste[[#This Row],[Versicherungssumme Gebäude Überschwemmung Prüfung]])</f>
        <v>11484.03</v>
      </c>
      <c r="O104" s="93">
        <f>IF(Objektliste[[#This Row],[Zürs-
Zone]]&gt;3,"",M104)</f>
        <v>0</v>
      </c>
      <c r="P104" s="68"/>
      <c r="Q104" s="117"/>
      <c r="R104" s="118"/>
      <c r="S104" s="76"/>
    </row>
    <row r="105" spans="1:19" ht="20.100000000000001" customHeight="1" x14ac:dyDescent="0.25">
      <c r="A105" s="86">
        <v>103</v>
      </c>
      <c r="B105" s="20" t="s">
        <v>184</v>
      </c>
      <c r="C105" s="85"/>
      <c r="D105" s="92"/>
      <c r="E105" s="93"/>
      <c r="F105" s="93">
        <v>14355.04</v>
      </c>
      <c r="G105" s="93"/>
      <c r="H105" s="93">
        <v>14355.04</v>
      </c>
      <c r="I105" s="93"/>
      <c r="J105" s="93">
        <v>14355.04</v>
      </c>
      <c r="K105" s="93"/>
      <c r="L105" s="93">
        <v>14355.04</v>
      </c>
      <c r="M105" s="93"/>
      <c r="N105" s="93">
        <f>IF(Objektliste[[#This Row],[Zürs-
Zone]]&gt;3,"",Objektliste[[#This Row],[Versicherungssumme Gebäude Überschwemmung Prüfung]])</f>
        <v>14355.04</v>
      </c>
      <c r="O105" s="93">
        <f>IF(Objektliste[[#This Row],[Zürs-
Zone]]&gt;3,"",M105)</f>
        <v>0</v>
      </c>
      <c r="P105" s="68"/>
      <c r="Q105" s="117"/>
      <c r="R105" s="118"/>
      <c r="S105" s="76"/>
    </row>
    <row r="106" spans="1:19" ht="20.100000000000001" customHeight="1" x14ac:dyDescent="0.25">
      <c r="A106" s="85">
        <v>104</v>
      </c>
      <c r="B106" s="20" t="s">
        <v>185</v>
      </c>
      <c r="C106" s="85"/>
      <c r="D106" s="92"/>
      <c r="E106" s="93"/>
      <c r="F106" s="93">
        <v>68904.17</v>
      </c>
      <c r="G106" s="93"/>
      <c r="H106" s="93">
        <v>68904.17</v>
      </c>
      <c r="I106" s="93"/>
      <c r="J106" s="93">
        <v>68904.17</v>
      </c>
      <c r="K106" s="93"/>
      <c r="L106" s="93">
        <v>68904.17</v>
      </c>
      <c r="M106" s="93"/>
      <c r="N106" s="93">
        <f>IF(Objektliste[[#This Row],[Zürs-
Zone]]&gt;3,"",Objektliste[[#This Row],[Versicherungssumme Gebäude Überschwemmung Prüfung]])</f>
        <v>68904.17</v>
      </c>
      <c r="O106" s="93">
        <f>IF(Objektliste[[#This Row],[Zürs-
Zone]]&gt;3,"",M106)</f>
        <v>0</v>
      </c>
      <c r="P106" s="68"/>
      <c r="Q106" s="117"/>
      <c r="R106" s="118"/>
      <c r="S106" s="76"/>
    </row>
    <row r="107" spans="1:19" ht="20.100000000000001" customHeight="1" x14ac:dyDescent="0.25">
      <c r="A107" s="85">
        <v>105</v>
      </c>
      <c r="B107" s="20" t="s">
        <v>186</v>
      </c>
      <c r="C107" s="85"/>
      <c r="D107" s="92"/>
      <c r="E107" s="93"/>
      <c r="F107" s="93">
        <v>133730</v>
      </c>
      <c r="G107" s="93"/>
      <c r="H107" s="93">
        <v>133730</v>
      </c>
      <c r="I107" s="93"/>
      <c r="J107" s="93">
        <v>133730</v>
      </c>
      <c r="K107" s="93"/>
      <c r="L107" s="93">
        <v>133730</v>
      </c>
      <c r="M107" s="93"/>
      <c r="N107" s="93">
        <f>IF(Objektliste[[#This Row],[Zürs-
Zone]]&gt;3,"",Objektliste[[#This Row],[Versicherungssumme Gebäude Überschwemmung Prüfung]])</f>
        <v>133730</v>
      </c>
      <c r="O107" s="93">
        <f>IF(Objektliste[[#This Row],[Zürs-
Zone]]&gt;3,"",M107)</f>
        <v>0</v>
      </c>
      <c r="P107" s="68"/>
      <c r="Q107" s="117"/>
      <c r="R107" s="118"/>
      <c r="S107" s="76"/>
    </row>
    <row r="108" spans="1:19" ht="20.100000000000001" customHeight="1" x14ac:dyDescent="0.25">
      <c r="A108" s="86">
        <v>106</v>
      </c>
      <c r="B108" s="20" t="s">
        <v>187</v>
      </c>
      <c r="C108" s="85"/>
      <c r="D108" s="92"/>
      <c r="E108" s="93">
        <v>229769.85</v>
      </c>
      <c r="F108" s="93">
        <v>631744.42000000004</v>
      </c>
      <c r="G108" s="93">
        <v>229769.85</v>
      </c>
      <c r="H108" s="93">
        <v>631744.42000000004</v>
      </c>
      <c r="I108" s="93">
        <v>229769.85</v>
      </c>
      <c r="J108" s="93">
        <v>631744.42000000004</v>
      </c>
      <c r="K108" s="93">
        <v>229769.85</v>
      </c>
      <c r="L108" s="93">
        <v>631744.42000000004</v>
      </c>
      <c r="M108" s="93">
        <v>229769.85</v>
      </c>
      <c r="N108" s="93">
        <f>IF(Objektliste[[#This Row],[Zürs-
Zone]]&gt;3,"",Objektliste[[#This Row],[Versicherungssumme Gebäude Überschwemmung Prüfung]])</f>
        <v>631744.42000000004</v>
      </c>
      <c r="O108" s="93">
        <f>IF(Objektliste[[#This Row],[Zürs-
Zone]]&gt;3,"",M108)</f>
        <v>229769.85</v>
      </c>
      <c r="P108" s="68"/>
      <c r="Q108" s="117"/>
      <c r="R108" s="118"/>
      <c r="S108" s="76"/>
    </row>
    <row r="109" spans="1:19" ht="20.100000000000001" customHeight="1" x14ac:dyDescent="0.25">
      <c r="A109" s="85">
        <v>107</v>
      </c>
      <c r="B109" s="20" t="s">
        <v>399</v>
      </c>
      <c r="C109" s="85"/>
      <c r="D109" s="92"/>
      <c r="E109" s="93"/>
      <c r="F109" s="93">
        <v>2195996.46</v>
      </c>
      <c r="G109" s="93"/>
      <c r="H109" s="93">
        <v>2195996.46</v>
      </c>
      <c r="I109" s="93"/>
      <c r="J109" s="93">
        <v>2195996.46</v>
      </c>
      <c r="K109" s="93"/>
      <c r="L109" s="93">
        <v>2195996.46</v>
      </c>
      <c r="M109" s="93"/>
      <c r="N109" s="93">
        <f>IF(Objektliste[[#This Row],[Zürs-
Zone]]&gt;3,"",Objektliste[[#This Row],[Versicherungssumme Gebäude Überschwemmung Prüfung]])</f>
        <v>2195996.46</v>
      </c>
      <c r="O109" s="93">
        <f>IF(Objektliste[[#This Row],[Zürs-
Zone]]&gt;3,"",M109)</f>
        <v>0</v>
      </c>
      <c r="P109" s="68" t="s">
        <v>407</v>
      </c>
      <c r="Q109" s="117"/>
      <c r="R109" s="118"/>
      <c r="S109" s="76"/>
    </row>
    <row r="110" spans="1:19" ht="20.100000000000001" customHeight="1" x14ac:dyDescent="0.25">
      <c r="A110" s="85">
        <v>108</v>
      </c>
      <c r="B110" s="20" t="s">
        <v>188</v>
      </c>
      <c r="C110" s="85"/>
      <c r="D110" s="92"/>
      <c r="E110" s="93">
        <v>45207.02</v>
      </c>
      <c r="F110" s="93">
        <v>342586.7</v>
      </c>
      <c r="G110" s="93">
        <v>45207.02</v>
      </c>
      <c r="H110" s="93">
        <v>342586.7</v>
      </c>
      <c r="I110" s="93">
        <v>45207.02</v>
      </c>
      <c r="J110" s="93">
        <v>342586.7</v>
      </c>
      <c r="K110" s="93">
        <v>45207.02</v>
      </c>
      <c r="L110" s="93">
        <v>342586.7</v>
      </c>
      <c r="M110" s="93">
        <v>45207.02</v>
      </c>
      <c r="N110" s="93">
        <f>IF(Objektliste[[#This Row],[Zürs-
Zone]]&gt;3,"",Objektliste[[#This Row],[Versicherungssumme Gebäude Überschwemmung Prüfung]])</f>
        <v>342586.7</v>
      </c>
      <c r="O110" s="93">
        <f>IF(Objektliste[[#This Row],[Zürs-
Zone]]&gt;3,"",M110)</f>
        <v>45207.02</v>
      </c>
      <c r="P110" s="68"/>
      <c r="Q110" s="117"/>
      <c r="R110" s="118"/>
      <c r="S110" s="76"/>
    </row>
    <row r="111" spans="1:19" ht="20.100000000000001" customHeight="1" x14ac:dyDescent="0.25">
      <c r="A111" s="86">
        <v>109</v>
      </c>
      <c r="B111" s="20" t="s">
        <v>189</v>
      </c>
      <c r="C111" s="85"/>
      <c r="D111" s="92"/>
      <c r="E111" s="93">
        <v>294652.81</v>
      </c>
      <c r="F111" s="93">
        <v>3598272.06</v>
      </c>
      <c r="G111" s="93">
        <v>294652.81</v>
      </c>
      <c r="H111" s="93">
        <v>3598272.06</v>
      </c>
      <c r="I111" s="93">
        <v>294652.81</v>
      </c>
      <c r="J111" s="93">
        <v>3598272.06</v>
      </c>
      <c r="K111" s="93">
        <v>294652.81</v>
      </c>
      <c r="L111" s="93">
        <v>3598272.06</v>
      </c>
      <c r="M111" s="93">
        <v>294652.81</v>
      </c>
      <c r="N111" s="93">
        <f>IF(Objektliste[[#This Row],[Zürs-
Zone]]&gt;3,"",Objektliste[[#This Row],[Versicherungssumme Gebäude Überschwemmung Prüfung]])</f>
        <v>3598272.06</v>
      </c>
      <c r="O111" s="93">
        <f>IF(Objektliste[[#This Row],[Zürs-
Zone]]&gt;3,"",M111)</f>
        <v>294652.81</v>
      </c>
      <c r="P111" s="68"/>
      <c r="Q111" s="117"/>
      <c r="R111" s="118"/>
      <c r="S111" s="76"/>
    </row>
    <row r="112" spans="1:19" ht="20.100000000000001" customHeight="1" x14ac:dyDescent="0.25">
      <c r="A112" s="85">
        <v>110</v>
      </c>
      <c r="B112" s="20" t="s">
        <v>190</v>
      </c>
      <c r="C112" s="85"/>
      <c r="D112" s="92"/>
      <c r="E112" s="93">
        <v>45207.02</v>
      </c>
      <c r="F112" s="93">
        <v>1712923.43</v>
      </c>
      <c r="G112" s="93">
        <v>45207.02</v>
      </c>
      <c r="H112" s="93">
        <v>1712923.43</v>
      </c>
      <c r="I112" s="93">
        <v>45207.02</v>
      </c>
      <c r="J112" s="93">
        <v>1712923.43</v>
      </c>
      <c r="K112" s="93">
        <v>45207.02</v>
      </c>
      <c r="L112" s="93">
        <v>1712923.43</v>
      </c>
      <c r="M112" s="93">
        <v>45207.02</v>
      </c>
      <c r="N112" s="93">
        <f>IF(Objektliste[[#This Row],[Zürs-
Zone]]&gt;3,"",Objektliste[[#This Row],[Versicherungssumme Gebäude Überschwemmung Prüfung]])</f>
        <v>1712923.43</v>
      </c>
      <c r="O112" s="93">
        <f>IF(Objektliste[[#This Row],[Zürs-
Zone]]&gt;3,"",M112)</f>
        <v>45207.02</v>
      </c>
      <c r="P112" s="68"/>
      <c r="Q112" s="117"/>
      <c r="R112" s="118">
        <v>5124</v>
      </c>
      <c r="S112" s="76"/>
    </row>
    <row r="113" spans="1:19" ht="20.100000000000001" customHeight="1" x14ac:dyDescent="0.25">
      <c r="A113" s="85">
        <v>111</v>
      </c>
      <c r="B113" s="20" t="s">
        <v>191</v>
      </c>
      <c r="C113" s="85"/>
      <c r="D113" s="92"/>
      <c r="E113" s="93"/>
      <c r="F113" s="93">
        <v>775379.02</v>
      </c>
      <c r="G113" s="93"/>
      <c r="H113" s="93">
        <v>775379.02</v>
      </c>
      <c r="I113" s="93"/>
      <c r="J113" s="93">
        <v>775379.02</v>
      </c>
      <c r="K113" s="93"/>
      <c r="L113" s="93">
        <v>775379.02</v>
      </c>
      <c r="M113" s="93"/>
      <c r="N113" s="93">
        <f>IF(Objektliste[[#This Row],[Zürs-
Zone]]&gt;3,"",Objektliste[[#This Row],[Versicherungssumme Gebäude Überschwemmung Prüfung]])</f>
        <v>775379.02</v>
      </c>
      <c r="O113" s="93">
        <f>IF(Objektliste[[#This Row],[Zürs-
Zone]]&gt;3,"",M113)</f>
        <v>0</v>
      </c>
      <c r="P113" s="68"/>
      <c r="Q113" s="117"/>
      <c r="R113" s="118"/>
      <c r="S113" s="76"/>
    </row>
    <row r="114" spans="1:19" ht="20.100000000000001" customHeight="1" x14ac:dyDescent="0.25">
      <c r="A114" s="86">
        <v>112</v>
      </c>
      <c r="B114" s="20" t="s">
        <v>192</v>
      </c>
      <c r="C114" s="85"/>
      <c r="D114" s="92"/>
      <c r="E114" s="93">
        <v>45207.02</v>
      </c>
      <c r="F114" s="93">
        <v>685166.69</v>
      </c>
      <c r="G114" s="93">
        <v>45207.02</v>
      </c>
      <c r="H114" s="93">
        <v>685166.69</v>
      </c>
      <c r="I114" s="93">
        <v>45207.02</v>
      </c>
      <c r="J114" s="93">
        <v>685166.69</v>
      </c>
      <c r="K114" s="93">
        <v>45207.02</v>
      </c>
      <c r="L114" s="93">
        <v>685166.69</v>
      </c>
      <c r="M114" s="93">
        <v>45207.02</v>
      </c>
      <c r="N114" s="93">
        <f>IF(Objektliste[[#This Row],[Zürs-
Zone]]&gt;3,"",Objektliste[[#This Row],[Versicherungssumme Gebäude Überschwemmung Prüfung]])</f>
        <v>685166.69</v>
      </c>
      <c r="O114" s="93">
        <f>IF(Objektliste[[#This Row],[Zürs-
Zone]]&gt;3,"",M114)</f>
        <v>45207.02</v>
      </c>
      <c r="P114" s="68"/>
      <c r="Q114" s="117"/>
      <c r="R114" s="118"/>
      <c r="S114" s="76"/>
    </row>
    <row r="115" spans="1:19" ht="20.100000000000001" customHeight="1" x14ac:dyDescent="0.25">
      <c r="A115" s="85">
        <v>113</v>
      </c>
      <c r="B115" s="20" t="s">
        <v>193</v>
      </c>
      <c r="C115" s="85"/>
      <c r="D115" s="92"/>
      <c r="E115" s="93">
        <v>37941.61</v>
      </c>
      <c r="F115" s="93">
        <v>609558.06999999995</v>
      </c>
      <c r="G115" s="93">
        <v>37941.61</v>
      </c>
      <c r="H115" s="93">
        <v>609558.06999999995</v>
      </c>
      <c r="I115" s="93">
        <v>37941.61</v>
      </c>
      <c r="J115" s="93">
        <v>609558.06999999995</v>
      </c>
      <c r="K115" s="93">
        <v>37941.61</v>
      </c>
      <c r="L115" s="93">
        <v>609558.06999999995</v>
      </c>
      <c r="M115" s="93">
        <v>37941.61</v>
      </c>
      <c r="N115" s="93">
        <f>IF(Objektliste[[#This Row],[Zürs-
Zone]]&gt;3,"",Objektliste[[#This Row],[Versicherungssumme Gebäude Überschwemmung Prüfung]])</f>
        <v>609558.06999999995</v>
      </c>
      <c r="O115" s="93">
        <f>IF(Objektliste[[#This Row],[Zürs-
Zone]]&gt;3,"",M115)</f>
        <v>37941.61</v>
      </c>
      <c r="P115" s="68"/>
      <c r="Q115" s="117"/>
      <c r="R115" s="118"/>
      <c r="S115" s="76"/>
    </row>
    <row r="116" spans="1:19" ht="20.100000000000001" customHeight="1" x14ac:dyDescent="0.25">
      <c r="A116" s="85">
        <v>114</v>
      </c>
      <c r="B116" s="20" t="s">
        <v>194</v>
      </c>
      <c r="C116" s="85"/>
      <c r="D116" s="92"/>
      <c r="E116" s="93">
        <v>21796.23</v>
      </c>
      <c r="F116" s="93">
        <v>137032.01999999999</v>
      </c>
      <c r="G116" s="93">
        <v>21796.23</v>
      </c>
      <c r="H116" s="93">
        <v>137032.01999999999</v>
      </c>
      <c r="I116" s="93">
        <v>21796.23</v>
      </c>
      <c r="J116" s="93">
        <v>137032.01999999999</v>
      </c>
      <c r="K116" s="93">
        <v>21796.23</v>
      </c>
      <c r="L116" s="93">
        <v>137032.01999999999</v>
      </c>
      <c r="M116" s="93">
        <v>21796.23</v>
      </c>
      <c r="N116" s="93">
        <f>IF(Objektliste[[#This Row],[Zürs-
Zone]]&gt;3,"",Objektliste[[#This Row],[Versicherungssumme Gebäude Überschwemmung Prüfung]])</f>
        <v>137032.01999999999</v>
      </c>
      <c r="O116" s="93">
        <f>IF(Objektliste[[#This Row],[Zürs-
Zone]]&gt;3,"",M116)</f>
        <v>21796.23</v>
      </c>
      <c r="P116" s="68"/>
      <c r="Q116" s="117"/>
      <c r="R116" s="118"/>
      <c r="S116" s="76"/>
    </row>
    <row r="117" spans="1:19" ht="20.100000000000001" customHeight="1" x14ac:dyDescent="0.25">
      <c r="A117" s="86">
        <v>115</v>
      </c>
      <c r="B117" s="20" t="s">
        <v>195</v>
      </c>
      <c r="C117" s="85"/>
      <c r="D117" s="92"/>
      <c r="E117" s="93"/>
      <c r="F117" s="93">
        <v>29192.32</v>
      </c>
      <c r="G117" s="93"/>
      <c r="H117" s="93">
        <v>29192.32</v>
      </c>
      <c r="I117" s="93"/>
      <c r="J117" s="93">
        <v>29192.32</v>
      </c>
      <c r="K117" s="93"/>
      <c r="L117" s="93">
        <v>29192.32</v>
      </c>
      <c r="M117" s="93"/>
      <c r="N117" s="93">
        <f>IF(Objektliste[[#This Row],[Zürs-
Zone]]&gt;3,"",Objektliste[[#This Row],[Versicherungssumme Gebäude Überschwemmung Prüfung]])</f>
        <v>29192.32</v>
      </c>
      <c r="O117" s="93">
        <f>IF(Objektliste[[#This Row],[Zürs-
Zone]]&gt;3,"",M117)</f>
        <v>0</v>
      </c>
      <c r="P117" s="68"/>
      <c r="Q117" s="117"/>
      <c r="R117" s="118"/>
      <c r="S117" s="76"/>
    </row>
    <row r="118" spans="1:19" ht="20.100000000000001" customHeight="1" x14ac:dyDescent="0.25">
      <c r="A118" s="85">
        <v>116</v>
      </c>
      <c r="B118" s="20" t="s">
        <v>196</v>
      </c>
      <c r="C118" s="85"/>
      <c r="D118" s="92"/>
      <c r="E118" s="93"/>
      <c r="F118" s="93">
        <v>29190.51</v>
      </c>
      <c r="G118" s="93"/>
      <c r="H118" s="93">
        <v>29190.51</v>
      </c>
      <c r="I118" s="93"/>
      <c r="J118" s="93">
        <v>29190.51</v>
      </c>
      <c r="K118" s="93"/>
      <c r="L118" s="93">
        <v>29190.51</v>
      </c>
      <c r="M118" s="93"/>
      <c r="N118" s="93">
        <f>IF(Objektliste[[#This Row],[Zürs-
Zone]]&gt;3,"",Objektliste[[#This Row],[Versicherungssumme Gebäude Überschwemmung Prüfung]])</f>
        <v>29190.51</v>
      </c>
      <c r="O118" s="93">
        <f>IF(Objektliste[[#This Row],[Zürs-
Zone]]&gt;3,"",M118)</f>
        <v>0</v>
      </c>
      <c r="P118" s="68"/>
      <c r="Q118" s="117"/>
      <c r="R118" s="118"/>
      <c r="S118" s="76"/>
    </row>
    <row r="119" spans="1:19" ht="20.100000000000001" customHeight="1" x14ac:dyDescent="0.25">
      <c r="A119" s="85">
        <v>117</v>
      </c>
      <c r="B119" s="20" t="s">
        <v>197</v>
      </c>
      <c r="C119" s="85"/>
      <c r="D119" s="92"/>
      <c r="E119" s="93">
        <v>592534.79</v>
      </c>
      <c r="F119" s="93">
        <v>5711368.3499999996</v>
      </c>
      <c r="G119" s="93">
        <v>592534.79</v>
      </c>
      <c r="H119" s="93">
        <v>5711368.3499999996</v>
      </c>
      <c r="I119" s="93">
        <v>592534.79</v>
      </c>
      <c r="J119" s="93">
        <v>5711368.3499999996</v>
      </c>
      <c r="K119" s="93">
        <v>592534.79</v>
      </c>
      <c r="L119" s="93">
        <v>5711368.3499999996</v>
      </c>
      <c r="M119" s="93">
        <v>592534.79</v>
      </c>
      <c r="N119" s="93">
        <f>IF(Objektliste[[#This Row],[Zürs-
Zone]]&gt;3,"",Objektliste[[#This Row],[Versicherungssumme Gebäude Überschwemmung Prüfung]])</f>
        <v>5711368.3499999996</v>
      </c>
      <c r="O119" s="93">
        <f>IF(Objektliste[[#This Row],[Zürs-
Zone]]&gt;3,"",M119)</f>
        <v>592534.79</v>
      </c>
      <c r="P119" s="68"/>
      <c r="Q119" s="117"/>
      <c r="R119" s="118"/>
      <c r="S119" s="76"/>
    </row>
    <row r="120" spans="1:19" ht="20.100000000000001" customHeight="1" x14ac:dyDescent="0.25">
      <c r="A120" s="86">
        <v>118</v>
      </c>
      <c r="B120" s="20" t="s">
        <v>198</v>
      </c>
      <c r="C120" s="85"/>
      <c r="D120" s="92"/>
      <c r="E120" s="93">
        <v>191474.9</v>
      </c>
      <c r="F120" s="93"/>
      <c r="G120" s="93">
        <v>191474.9</v>
      </c>
      <c r="H120" s="93"/>
      <c r="I120" s="93">
        <v>191474.9</v>
      </c>
      <c r="J120" s="93"/>
      <c r="K120" s="93">
        <v>191474.9</v>
      </c>
      <c r="L120" s="93"/>
      <c r="M120" s="93">
        <v>191474.9</v>
      </c>
      <c r="N120" s="93">
        <f>IF(Objektliste[[#This Row],[Zürs-
Zone]]&gt;3,"",Objektliste[[#This Row],[Versicherungssumme Gebäude Überschwemmung Prüfung]])</f>
        <v>0</v>
      </c>
      <c r="O120" s="93">
        <f>IF(Objektliste[[#This Row],[Zürs-
Zone]]&gt;3,"",M120)</f>
        <v>191474.9</v>
      </c>
      <c r="P120" s="68"/>
      <c r="Q120" s="117"/>
      <c r="R120" s="118"/>
      <c r="S120" s="76"/>
    </row>
    <row r="121" spans="1:19" ht="20.100000000000001" customHeight="1" x14ac:dyDescent="0.25">
      <c r="A121" s="85">
        <v>119</v>
      </c>
      <c r="B121" s="20" t="s">
        <v>396</v>
      </c>
      <c r="C121" s="85"/>
      <c r="D121" s="92"/>
      <c r="E121" s="93">
        <v>757217.44</v>
      </c>
      <c r="F121" s="93">
        <v>5116076.54</v>
      </c>
      <c r="G121" s="93">
        <v>757217.44</v>
      </c>
      <c r="H121" s="93">
        <v>5116076.54</v>
      </c>
      <c r="I121" s="93">
        <v>757217.44</v>
      </c>
      <c r="J121" s="93">
        <v>5116076.54</v>
      </c>
      <c r="K121" s="93">
        <v>757217.44</v>
      </c>
      <c r="L121" s="93">
        <v>5116076.54</v>
      </c>
      <c r="M121" s="93">
        <v>757217.44</v>
      </c>
      <c r="N121" s="93">
        <f>IF(Objektliste[[#This Row],[Zürs-
Zone]]&gt;3,"",Objektliste[[#This Row],[Versicherungssumme Gebäude Überschwemmung Prüfung]])</f>
        <v>5116076.54</v>
      </c>
      <c r="O121" s="93">
        <f>IF(Objektliste[[#This Row],[Zürs-
Zone]]&gt;3,"",M121)</f>
        <v>757217.44</v>
      </c>
      <c r="P121" s="68"/>
      <c r="Q121" s="117"/>
      <c r="R121" s="118"/>
      <c r="S121" s="76"/>
    </row>
    <row r="122" spans="1:19" ht="20.100000000000001" customHeight="1" x14ac:dyDescent="0.25">
      <c r="A122" s="85">
        <v>120</v>
      </c>
      <c r="B122" s="20" t="s">
        <v>392</v>
      </c>
      <c r="C122" s="85"/>
      <c r="D122" s="92"/>
      <c r="E122" s="93"/>
      <c r="F122" s="93">
        <v>30460.78</v>
      </c>
      <c r="G122" s="93"/>
      <c r="H122" s="93">
        <v>30460.78</v>
      </c>
      <c r="I122" s="93"/>
      <c r="J122" s="93">
        <v>30460.78</v>
      </c>
      <c r="K122" s="93"/>
      <c r="L122" s="93">
        <v>30460.78</v>
      </c>
      <c r="M122" s="93"/>
      <c r="N122" s="93">
        <f>IF(Objektliste[[#This Row],[Zürs-
Zone]]&gt;3,"",Objektliste[[#This Row],[Versicherungssumme Gebäude Überschwemmung Prüfung]])</f>
        <v>30460.78</v>
      </c>
      <c r="O122" s="93">
        <f>IF(Objektliste[[#This Row],[Zürs-
Zone]]&gt;3,"",M122)</f>
        <v>0</v>
      </c>
      <c r="P122" s="68"/>
      <c r="Q122" s="117"/>
      <c r="R122" s="118"/>
      <c r="S122" s="76"/>
    </row>
    <row r="123" spans="1:19" ht="20.100000000000001" customHeight="1" x14ac:dyDescent="0.25">
      <c r="A123" s="86">
        <v>121</v>
      </c>
      <c r="B123" s="20" t="s">
        <v>199</v>
      </c>
      <c r="C123" s="85"/>
      <c r="D123" s="92"/>
      <c r="E123" s="93">
        <v>56508.79</v>
      </c>
      <c r="F123" s="93">
        <v>108348.11</v>
      </c>
      <c r="G123" s="93">
        <v>56508.79</v>
      </c>
      <c r="H123" s="93">
        <v>108348.11</v>
      </c>
      <c r="I123" s="93">
        <v>56508.79</v>
      </c>
      <c r="J123" s="93">
        <v>108348.11</v>
      </c>
      <c r="K123" s="93">
        <v>56508.79</v>
      </c>
      <c r="L123" s="93">
        <v>108348.11</v>
      </c>
      <c r="M123" s="93">
        <v>56508.79</v>
      </c>
      <c r="N123" s="93">
        <f>IF(Objektliste[[#This Row],[Zürs-
Zone]]&gt;3,"",Objektliste[[#This Row],[Versicherungssumme Gebäude Überschwemmung Prüfung]])</f>
        <v>108348.11</v>
      </c>
      <c r="O123" s="93">
        <f>IF(Objektliste[[#This Row],[Zürs-
Zone]]&gt;3,"",M123)</f>
        <v>56508.79</v>
      </c>
      <c r="P123" s="68"/>
      <c r="Q123" s="117"/>
      <c r="R123" s="118"/>
      <c r="S123" s="76"/>
    </row>
    <row r="124" spans="1:19" ht="20.100000000000001" customHeight="1" x14ac:dyDescent="0.25">
      <c r="A124" s="85">
        <v>122</v>
      </c>
      <c r="B124" s="20" t="s">
        <v>200</v>
      </c>
      <c r="C124" s="85"/>
      <c r="D124" s="92"/>
      <c r="E124" s="93">
        <v>225241.35</v>
      </c>
      <c r="F124" s="93">
        <v>4246886.49</v>
      </c>
      <c r="G124" s="93">
        <v>225241.35</v>
      </c>
      <c r="H124" s="93">
        <v>4246886.49</v>
      </c>
      <c r="I124" s="93">
        <v>225241.35</v>
      </c>
      <c r="J124" s="93">
        <v>4246886.49</v>
      </c>
      <c r="K124" s="93">
        <v>225241.35</v>
      </c>
      <c r="L124" s="93">
        <v>4246886.49</v>
      </c>
      <c r="M124" s="93">
        <v>225241.35</v>
      </c>
      <c r="N124" s="93">
        <f>IF(Objektliste[[#This Row],[Zürs-
Zone]]&gt;3,"",Objektliste[[#This Row],[Versicherungssumme Gebäude Überschwemmung Prüfung]])</f>
        <v>4246886.49</v>
      </c>
      <c r="O124" s="93">
        <f>IF(Objektliste[[#This Row],[Zürs-
Zone]]&gt;3,"",M124)</f>
        <v>225241.35</v>
      </c>
      <c r="P124" s="68"/>
      <c r="Q124" s="117"/>
      <c r="R124" s="118"/>
      <c r="S124" s="76"/>
    </row>
    <row r="125" spans="1:19" ht="20.100000000000001" customHeight="1" x14ac:dyDescent="0.25">
      <c r="A125" s="86">
        <v>124</v>
      </c>
      <c r="B125" s="20" t="s">
        <v>201</v>
      </c>
      <c r="C125" s="85"/>
      <c r="D125" s="92"/>
      <c r="E125" s="93">
        <v>12029.47</v>
      </c>
      <c r="F125" s="93">
        <v>11611.92</v>
      </c>
      <c r="G125" s="93">
        <v>12029.47</v>
      </c>
      <c r="H125" s="93">
        <v>11611.92</v>
      </c>
      <c r="I125" s="93">
        <v>12029.47</v>
      </c>
      <c r="J125" s="93">
        <v>11611.92</v>
      </c>
      <c r="K125" s="93">
        <v>12029.47</v>
      </c>
      <c r="L125" s="93">
        <v>11611.92</v>
      </c>
      <c r="M125" s="93">
        <v>12029.47</v>
      </c>
      <c r="N125" s="93">
        <f>IF(Objektliste[[#This Row],[Zürs-
Zone]]&gt;3,"",Objektliste[[#This Row],[Versicherungssumme Gebäude Überschwemmung Prüfung]])</f>
        <v>11611.92</v>
      </c>
      <c r="O125" s="93">
        <f>IF(Objektliste[[#This Row],[Zürs-
Zone]]&gt;3,"",M125)</f>
        <v>12029.47</v>
      </c>
      <c r="P125" s="68"/>
      <c r="Q125" s="117"/>
      <c r="R125" s="118"/>
      <c r="S125" s="76"/>
    </row>
    <row r="126" spans="1:19" ht="20.100000000000001" customHeight="1" x14ac:dyDescent="0.25">
      <c r="A126" s="85">
        <v>125</v>
      </c>
      <c r="B126" s="20" t="s">
        <v>202</v>
      </c>
      <c r="C126" s="85"/>
      <c r="D126" s="92"/>
      <c r="E126" s="93">
        <v>194307.73</v>
      </c>
      <c r="F126" s="93">
        <v>2739511.7</v>
      </c>
      <c r="G126" s="93">
        <v>194307.73</v>
      </c>
      <c r="H126" s="93">
        <v>2739511.7</v>
      </c>
      <c r="I126" s="93">
        <v>194307.73</v>
      </c>
      <c r="J126" s="93">
        <v>2739511.7</v>
      </c>
      <c r="K126" s="93">
        <v>194307.73</v>
      </c>
      <c r="L126" s="93">
        <v>2739511.7</v>
      </c>
      <c r="M126" s="93">
        <v>194307.73</v>
      </c>
      <c r="N126" s="93">
        <f>IF(Objektliste[[#This Row],[Zürs-
Zone]]&gt;3,"",Objektliste[[#This Row],[Versicherungssumme Gebäude Überschwemmung Prüfung]])</f>
        <v>2739511.7</v>
      </c>
      <c r="O126" s="93">
        <f>IF(Objektliste[[#This Row],[Zürs-
Zone]]&gt;3,"",M126)</f>
        <v>194307.73</v>
      </c>
      <c r="P126" s="68"/>
      <c r="Q126" s="117" t="s">
        <v>401</v>
      </c>
      <c r="R126" s="118"/>
      <c r="S126" s="76"/>
    </row>
    <row r="127" spans="1:19" ht="20.100000000000001" customHeight="1" x14ac:dyDescent="0.25">
      <c r="A127" s="85">
        <v>126</v>
      </c>
      <c r="B127" s="20" t="s">
        <v>203</v>
      </c>
      <c r="C127" s="85"/>
      <c r="D127" s="92"/>
      <c r="E127" s="93">
        <v>42785.22</v>
      </c>
      <c r="F127" s="93">
        <v>630577.62</v>
      </c>
      <c r="G127" s="93">
        <v>42785.22</v>
      </c>
      <c r="H127" s="93">
        <v>630577.62</v>
      </c>
      <c r="I127" s="93">
        <v>42785.22</v>
      </c>
      <c r="J127" s="93">
        <v>630577.62</v>
      </c>
      <c r="K127" s="93">
        <v>42785.22</v>
      </c>
      <c r="L127" s="93">
        <v>630577.62</v>
      </c>
      <c r="M127" s="93">
        <v>42785.22</v>
      </c>
      <c r="N127" s="93">
        <f>IF(Objektliste[[#This Row],[Zürs-
Zone]]&gt;3,"",Objektliste[[#This Row],[Versicherungssumme Gebäude Überschwemmung Prüfung]])</f>
        <v>630577.62</v>
      </c>
      <c r="O127" s="93">
        <f>IF(Objektliste[[#This Row],[Zürs-
Zone]]&gt;3,"",M127)</f>
        <v>42785.22</v>
      </c>
      <c r="P127" s="68"/>
      <c r="Q127" s="117"/>
      <c r="R127" s="118"/>
      <c r="S127" s="76"/>
    </row>
    <row r="128" spans="1:19" ht="20.100000000000001" customHeight="1" x14ac:dyDescent="0.25">
      <c r="A128" s="86">
        <v>127</v>
      </c>
      <c r="B128" s="20" t="s">
        <v>204</v>
      </c>
      <c r="C128" s="85"/>
      <c r="D128" s="92"/>
      <c r="E128" s="93">
        <v>53279.68</v>
      </c>
      <c r="F128" s="93">
        <v>2072019.01</v>
      </c>
      <c r="G128" s="93">
        <v>53279.68</v>
      </c>
      <c r="H128" s="93">
        <v>2072019.01</v>
      </c>
      <c r="I128" s="93">
        <v>53279.68</v>
      </c>
      <c r="J128" s="93">
        <v>2072019.01</v>
      </c>
      <c r="K128" s="93">
        <v>53279.68</v>
      </c>
      <c r="L128" s="93">
        <v>2072019.01</v>
      </c>
      <c r="M128" s="93">
        <v>53279.68</v>
      </c>
      <c r="N128" s="93">
        <f>IF(Objektliste[[#This Row],[Zürs-
Zone]]&gt;3,"",Objektliste[[#This Row],[Versicherungssumme Gebäude Überschwemmung Prüfung]])</f>
        <v>2072019.01</v>
      </c>
      <c r="O128" s="93">
        <f>IF(Objektliste[[#This Row],[Zürs-
Zone]]&gt;3,"",M128)</f>
        <v>53279.68</v>
      </c>
      <c r="P128" s="68"/>
      <c r="Q128" s="117"/>
      <c r="R128" s="118"/>
      <c r="S128" s="76"/>
    </row>
    <row r="129" spans="1:19" ht="20.100000000000001" customHeight="1" x14ac:dyDescent="0.25">
      <c r="A129" s="85">
        <v>128</v>
      </c>
      <c r="B129" s="20" t="s">
        <v>205</v>
      </c>
      <c r="C129" s="85"/>
      <c r="D129" s="92"/>
      <c r="E129" s="93"/>
      <c r="F129" s="93">
        <v>440240.01</v>
      </c>
      <c r="G129" s="93"/>
      <c r="H129" s="93">
        <v>440240.01</v>
      </c>
      <c r="I129" s="93"/>
      <c r="J129" s="93">
        <v>440240.01</v>
      </c>
      <c r="K129" s="93"/>
      <c r="L129" s="93">
        <v>440240.01</v>
      </c>
      <c r="M129" s="93"/>
      <c r="N129" s="93">
        <f>IF(Objektliste[[#This Row],[Zürs-
Zone]]&gt;3,"",Objektliste[[#This Row],[Versicherungssumme Gebäude Überschwemmung Prüfung]])</f>
        <v>440240.01</v>
      </c>
      <c r="O129" s="93">
        <f>IF(Objektliste[[#This Row],[Zürs-
Zone]]&gt;3,"",M129)</f>
        <v>0</v>
      </c>
      <c r="P129" s="68"/>
      <c r="Q129" s="117"/>
      <c r="R129" s="118"/>
      <c r="S129" s="76"/>
    </row>
    <row r="130" spans="1:19" ht="20.100000000000001" customHeight="1" x14ac:dyDescent="0.25">
      <c r="A130" s="85">
        <v>129</v>
      </c>
      <c r="B130" s="20" t="s">
        <v>206</v>
      </c>
      <c r="C130" s="85"/>
      <c r="D130" s="92"/>
      <c r="E130" s="93"/>
      <c r="F130" s="93">
        <v>205526.36</v>
      </c>
      <c r="G130" s="93"/>
      <c r="H130" s="93">
        <v>205526.36</v>
      </c>
      <c r="I130" s="93"/>
      <c r="J130" s="93">
        <v>205526.36</v>
      </c>
      <c r="K130" s="93"/>
      <c r="L130" s="93">
        <v>205526.36</v>
      </c>
      <c r="M130" s="93"/>
      <c r="N130" s="93">
        <f>IF(Objektliste[[#This Row],[Zürs-
Zone]]&gt;3,"",Objektliste[[#This Row],[Versicherungssumme Gebäude Überschwemmung Prüfung]])</f>
        <v>205526.36</v>
      </c>
      <c r="O130" s="93">
        <f>IF(Objektliste[[#This Row],[Zürs-
Zone]]&gt;3,"",M130)</f>
        <v>0</v>
      </c>
      <c r="P130" s="68"/>
      <c r="Q130" s="117"/>
      <c r="R130" s="118"/>
      <c r="S130" s="76"/>
    </row>
    <row r="131" spans="1:19" ht="20.100000000000001" customHeight="1" x14ac:dyDescent="0.25">
      <c r="A131" s="86">
        <v>130</v>
      </c>
      <c r="B131" s="20" t="s">
        <v>207</v>
      </c>
      <c r="C131" s="85"/>
      <c r="D131" s="92"/>
      <c r="E131" s="93">
        <v>53279.68</v>
      </c>
      <c r="F131" s="93">
        <v>1362949.29</v>
      </c>
      <c r="G131" s="93">
        <v>53279.68</v>
      </c>
      <c r="H131" s="93">
        <v>1362949.29</v>
      </c>
      <c r="I131" s="93">
        <v>53279.68</v>
      </c>
      <c r="J131" s="93">
        <v>1362949.29</v>
      </c>
      <c r="K131" s="93">
        <v>53279.68</v>
      </c>
      <c r="L131" s="93">
        <v>1362949.29</v>
      </c>
      <c r="M131" s="93">
        <v>53279.68</v>
      </c>
      <c r="N131" s="93">
        <f>IF(Objektliste[[#This Row],[Zürs-
Zone]]&gt;3,"",Objektliste[[#This Row],[Versicherungssumme Gebäude Überschwemmung Prüfung]])</f>
        <v>1362949.29</v>
      </c>
      <c r="O131" s="93">
        <f>IF(Objektliste[[#This Row],[Zürs-
Zone]]&gt;3,"",M131)</f>
        <v>53279.68</v>
      </c>
      <c r="P131" s="68"/>
      <c r="Q131" s="117"/>
      <c r="R131" s="118"/>
      <c r="S131" s="76"/>
    </row>
    <row r="132" spans="1:19" ht="20.100000000000001" customHeight="1" x14ac:dyDescent="0.25">
      <c r="A132" s="85">
        <v>131</v>
      </c>
      <c r="B132" s="20" t="s">
        <v>208</v>
      </c>
      <c r="C132" s="85"/>
      <c r="D132" s="92"/>
      <c r="E132" s="93"/>
      <c r="F132" s="93">
        <v>823255.54</v>
      </c>
      <c r="G132" s="93"/>
      <c r="H132" s="93">
        <v>823255.54</v>
      </c>
      <c r="I132" s="93"/>
      <c r="J132" s="93">
        <v>823255.54</v>
      </c>
      <c r="K132" s="93"/>
      <c r="L132" s="93">
        <v>823255.54</v>
      </c>
      <c r="M132" s="93"/>
      <c r="N132" s="93">
        <f>IF(Objektliste[[#This Row],[Zürs-
Zone]]&gt;3,"",Objektliste[[#This Row],[Versicherungssumme Gebäude Überschwemmung Prüfung]])</f>
        <v>823255.54</v>
      </c>
      <c r="O132" s="93">
        <f>IF(Objektliste[[#This Row],[Zürs-
Zone]]&gt;3,"",M132)</f>
        <v>0</v>
      </c>
      <c r="P132" s="68"/>
      <c r="Q132" s="117"/>
      <c r="R132" s="118"/>
      <c r="S132" s="76"/>
    </row>
    <row r="133" spans="1:19" ht="20.100000000000001" customHeight="1" x14ac:dyDescent="0.25">
      <c r="A133" s="85">
        <v>132</v>
      </c>
      <c r="B133" s="20" t="s">
        <v>209</v>
      </c>
      <c r="C133" s="85"/>
      <c r="D133" s="92"/>
      <c r="E133" s="93">
        <v>20988.98</v>
      </c>
      <c r="F133" s="93">
        <v>212403.91</v>
      </c>
      <c r="G133" s="93">
        <v>20988.98</v>
      </c>
      <c r="H133" s="93">
        <v>212403.91</v>
      </c>
      <c r="I133" s="93">
        <v>20988.98</v>
      </c>
      <c r="J133" s="93">
        <v>212403.91</v>
      </c>
      <c r="K133" s="93">
        <v>20988.98</v>
      </c>
      <c r="L133" s="93">
        <v>212403.91</v>
      </c>
      <c r="M133" s="93">
        <v>20988.98</v>
      </c>
      <c r="N133" s="93">
        <f>IF(Objektliste[[#This Row],[Zürs-
Zone]]&gt;3,"",Objektliste[[#This Row],[Versicherungssumme Gebäude Überschwemmung Prüfung]])</f>
        <v>212403.91</v>
      </c>
      <c r="O133" s="93">
        <f>IF(Objektliste[[#This Row],[Zürs-
Zone]]&gt;3,"",M133)</f>
        <v>20988.98</v>
      </c>
      <c r="P133" s="68"/>
      <c r="Q133" s="117"/>
      <c r="R133" s="118"/>
      <c r="S133" s="76"/>
    </row>
    <row r="134" spans="1:19" ht="20.100000000000001" customHeight="1" x14ac:dyDescent="0.25">
      <c r="A134" s="86">
        <v>133</v>
      </c>
      <c r="B134" s="20" t="s">
        <v>210</v>
      </c>
      <c r="C134" s="85"/>
      <c r="D134" s="92"/>
      <c r="E134" s="93"/>
      <c r="F134" s="93">
        <v>72403.649999999994</v>
      </c>
      <c r="G134" s="93"/>
      <c r="H134" s="93">
        <v>72403.649999999994</v>
      </c>
      <c r="I134" s="93"/>
      <c r="J134" s="93">
        <v>72403.649999999994</v>
      </c>
      <c r="K134" s="93"/>
      <c r="L134" s="93">
        <v>72403.649999999994</v>
      </c>
      <c r="M134" s="93"/>
      <c r="N134" s="93">
        <f>IF(Objektliste[[#This Row],[Zürs-
Zone]]&gt;3,"",Objektliste[[#This Row],[Versicherungssumme Gebäude Überschwemmung Prüfung]])</f>
        <v>72403.649999999994</v>
      </c>
      <c r="O134" s="93">
        <f>IF(Objektliste[[#This Row],[Zürs-
Zone]]&gt;3,"",M134)</f>
        <v>0</v>
      </c>
      <c r="P134" s="68"/>
      <c r="Q134" s="117"/>
      <c r="R134" s="118"/>
      <c r="S134" s="76"/>
    </row>
    <row r="135" spans="1:19" ht="20.100000000000001" customHeight="1" x14ac:dyDescent="0.25">
      <c r="A135" s="85">
        <v>134</v>
      </c>
      <c r="B135" s="20" t="s">
        <v>398</v>
      </c>
      <c r="C135" s="85"/>
      <c r="D135" s="92"/>
      <c r="E135" s="93"/>
      <c r="F135" s="93">
        <v>237692.33</v>
      </c>
      <c r="G135" s="93"/>
      <c r="H135" s="93">
        <v>237692.33</v>
      </c>
      <c r="I135" s="93"/>
      <c r="J135" s="93">
        <v>237692.33</v>
      </c>
      <c r="K135" s="93"/>
      <c r="L135" s="93">
        <v>237692.33</v>
      </c>
      <c r="M135" s="93"/>
      <c r="N135" s="93">
        <f>IF(Objektliste[[#This Row],[Zürs-
Zone]]&gt;3,"",Objektliste[[#This Row],[Versicherungssumme Gebäude Überschwemmung Prüfung]])</f>
        <v>237692.33</v>
      </c>
      <c r="O135" s="93">
        <f>IF(Objektliste[[#This Row],[Zürs-
Zone]]&gt;3,"",M135)</f>
        <v>0</v>
      </c>
      <c r="P135" s="68"/>
      <c r="Q135" s="117"/>
      <c r="R135" s="118"/>
      <c r="S135" s="76"/>
    </row>
    <row r="136" spans="1:19" ht="20.100000000000001" customHeight="1" x14ac:dyDescent="0.25">
      <c r="A136" s="85">
        <v>135</v>
      </c>
      <c r="B136" s="20" t="s">
        <v>211</v>
      </c>
      <c r="C136" s="85"/>
      <c r="D136" s="92"/>
      <c r="E136" s="93">
        <v>177767.02</v>
      </c>
      <c r="F136" s="93">
        <v>9165564.0899999999</v>
      </c>
      <c r="G136" s="93">
        <v>177767.02</v>
      </c>
      <c r="H136" s="93">
        <v>9165564.0899999999</v>
      </c>
      <c r="I136" s="93">
        <v>177767.02</v>
      </c>
      <c r="J136" s="93">
        <v>9165564.0899999999</v>
      </c>
      <c r="K136" s="93">
        <v>177767.02</v>
      </c>
      <c r="L136" s="93">
        <v>9165564.0899999999</v>
      </c>
      <c r="M136" s="93">
        <v>177767.02</v>
      </c>
      <c r="N136" s="93">
        <f>IF(Objektliste[[#This Row],[Zürs-
Zone]]&gt;3,"",Objektliste[[#This Row],[Versicherungssumme Gebäude Überschwemmung Prüfung]])</f>
        <v>9165564.0899999999</v>
      </c>
      <c r="O136" s="93">
        <f>IF(Objektliste[[#This Row],[Zürs-
Zone]]&gt;3,"",M136)</f>
        <v>177767.02</v>
      </c>
      <c r="P136" s="68"/>
      <c r="Q136" s="117"/>
      <c r="R136" s="118"/>
      <c r="S136" s="76"/>
    </row>
    <row r="137" spans="1:19" ht="20.100000000000001" customHeight="1" x14ac:dyDescent="0.25">
      <c r="A137" s="86">
        <v>136</v>
      </c>
      <c r="B137" s="20" t="s">
        <v>212</v>
      </c>
      <c r="C137" s="85"/>
      <c r="D137" s="92"/>
      <c r="E137" s="93">
        <v>33905.25</v>
      </c>
      <c r="F137" s="93">
        <v>363166.14</v>
      </c>
      <c r="G137" s="93">
        <v>33905.25</v>
      </c>
      <c r="H137" s="93">
        <v>363166.14</v>
      </c>
      <c r="I137" s="93">
        <v>33905.25</v>
      </c>
      <c r="J137" s="93">
        <v>363166.14</v>
      </c>
      <c r="K137" s="93">
        <v>33905.25</v>
      </c>
      <c r="L137" s="93">
        <v>363166.14</v>
      </c>
      <c r="M137" s="93">
        <v>33905.25</v>
      </c>
      <c r="N137" s="93">
        <f>IF(Objektliste[[#This Row],[Zürs-
Zone]]&gt;3,"",Objektliste[[#This Row],[Versicherungssumme Gebäude Überschwemmung Prüfung]])</f>
        <v>363166.14</v>
      </c>
      <c r="O137" s="93">
        <f>IF(Objektliste[[#This Row],[Zürs-
Zone]]&gt;3,"",M137)</f>
        <v>33905.25</v>
      </c>
      <c r="P137" s="68"/>
      <c r="Q137" s="117" t="s">
        <v>401</v>
      </c>
      <c r="R137" s="118"/>
      <c r="S137" s="76"/>
    </row>
    <row r="138" spans="1:19" ht="20.100000000000001" customHeight="1" x14ac:dyDescent="0.25">
      <c r="A138" s="85">
        <v>137</v>
      </c>
      <c r="B138" s="20" t="s">
        <v>213</v>
      </c>
      <c r="C138" s="85"/>
      <c r="D138" s="92"/>
      <c r="E138" s="93">
        <v>83148.63</v>
      </c>
      <c r="F138" s="93">
        <v>2653429.91</v>
      </c>
      <c r="G138" s="93">
        <v>83148.63</v>
      </c>
      <c r="H138" s="93">
        <v>2653429.91</v>
      </c>
      <c r="I138" s="93">
        <v>83148.63</v>
      </c>
      <c r="J138" s="93">
        <v>2653429.91</v>
      </c>
      <c r="K138" s="93">
        <v>83148.63</v>
      </c>
      <c r="L138" s="93">
        <v>2653429.91</v>
      </c>
      <c r="M138" s="93">
        <v>83148.63</v>
      </c>
      <c r="N138" s="93">
        <f>IF(Objektliste[[#This Row],[Zürs-
Zone]]&gt;3,"",Objektliste[[#This Row],[Versicherungssumme Gebäude Überschwemmung Prüfung]])</f>
        <v>2653429.91</v>
      </c>
      <c r="O138" s="93">
        <f>IF(Objektliste[[#This Row],[Zürs-
Zone]]&gt;3,"",M138)</f>
        <v>83148.63</v>
      </c>
      <c r="P138" s="68"/>
      <c r="Q138" s="117"/>
      <c r="R138" s="118"/>
      <c r="S138" s="76"/>
    </row>
    <row r="139" spans="1:19" ht="20.100000000000001" customHeight="1" x14ac:dyDescent="0.25">
      <c r="A139" s="85">
        <v>138</v>
      </c>
      <c r="B139" s="20" t="s">
        <v>214</v>
      </c>
      <c r="C139" s="85"/>
      <c r="D139" s="92"/>
      <c r="E139" s="93">
        <v>60934.21</v>
      </c>
      <c r="F139" s="93">
        <v>475268.09</v>
      </c>
      <c r="G139" s="93">
        <v>60934.21</v>
      </c>
      <c r="H139" s="93">
        <v>475268.09</v>
      </c>
      <c r="I139" s="93">
        <v>60934.21</v>
      </c>
      <c r="J139" s="93">
        <v>475268.09</v>
      </c>
      <c r="K139" s="93">
        <v>60934.21</v>
      </c>
      <c r="L139" s="93">
        <v>475268.09</v>
      </c>
      <c r="M139" s="93">
        <v>60934.21</v>
      </c>
      <c r="N139" s="93">
        <f>IF(Objektliste[[#This Row],[Zürs-
Zone]]&gt;3,"",Objektliste[[#This Row],[Versicherungssumme Gebäude Überschwemmung Prüfung]])</f>
        <v>475268.09</v>
      </c>
      <c r="O139" s="93">
        <f>IF(Objektliste[[#This Row],[Zürs-
Zone]]&gt;3,"",M139)</f>
        <v>60934.21</v>
      </c>
      <c r="P139" s="68"/>
      <c r="Q139" s="117"/>
      <c r="R139" s="118"/>
      <c r="S139" s="76"/>
    </row>
    <row r="140" spans="1:19" ht="20.100000000000001" customHeight="1" x14ac:dyDescent="0.25">
      <c r="A140" s="86">
        <v>139</v>
      </c>
      <c r="B140" s="20" t="s">
        <v>215</v>
      </c>
      <c r="C140" s="85"/>
      <c r="D140" s="92"/>
      <c r="E140" s="93">
        <v>42785.22</v>
      </c>
      <c r="F140" s="93">
        <v>777717.65</v>
      </c>
      <c r="G140" s="93">
        <v>42785.22</v>
      </c>
      <c r="H140" s="93">
        <v>777717.65</v>
      </c>
      <c r="I140" s="93">
        <v>42785.22</v>
      </c>
      <c r="J140" s="93">
        <v>777717.65</v>
      </c>
      <c r="K140" s="93">
        <v>42785.22</v>
      </c>
      <c r="L140" s="93">
        <v>777717.65</v>
      </c>
      <c r="M140" s="93">
        <v>42785.22</v>
      </c>
      <c r="N140" s="93">
        <f>IF(Objektliste[[#This Row],[Zürs-
Zone]]&gt;3,"",Objektliste[[#This Row],[Versicherungssumme Gebäude Überschwemmung Prüfung]])</f>
        <v>777717.65</v>
      </c>
      <c r="O140" s="93">
        <f>IF(Objektliste[[#This Row],[Zürs-
Zone]]&gt;3,"",M140)</f>
        <v>42785.22</v>
      </c>
      <c r="P140" s="68"/>
      <c r="Q140" s="117"/>
      <c r="R140" s="118"/>
      <c r="S140" s="76"/>
    </row>
    <row r="141" spans="1:19" ht="20.100000000000001" customHeight="1" x14ac:dyDescent="0.25">
      <c r="A141" s="85">
        <v>140</v>
      </c>
      <c r="B141" s="20" t="s">
        <v>216</v>
      </c>
      <c r="C141" s="85"/>
      <c r="D141" s="92"/>
      <c r="E141" s="93">
        <v>29061.65</v>
      </c>
      <c r="F141" s="93">
        <v>239776.01</v>
      </c>
      <c r="G141" s="93">
        <v>29061.65</v>
      </c>
      <c r="H141" s="93">
        <v>239776.01</v>
      </c>
      <c r="I141" s="93">
        <v>29061.65</v>
      </c>
      <c r="J141" s="93">
        <v>239776.01</v>
      </c>
      <c r="K141" s="93">
        <v>29061.65</v>
      </c>
      <c r="L141" s="93">
        <v>239776.01</v>
      </c>
      <c r="M141" s="93">
        <v>29061.65</v>
      </c>
      <c r="N141" s="93">
        <f>IF(Objektliste[[#This Row],[Zürs-
Zone]]&gt;3,"",Objektliste[[#This Row],[Versicherungssumme Gebäude Überschwemmung Prüfung]])</f>
        <v>239776.01</v>
      </c>
      <c r="O141" s="93">
        <f>IF(Objektliste[[#This Row],[Zürs-
Zone]]&gt;3,"",M141)</f>
        <v>29061.65</v>
      </c>
      <c r="P141" s="68"/>
      <c r="Q141" s="117"/>
      <c r="R141" s="118"/>
      <c r="S141" s="76"/>
    </row>
    <row r="142" spans="1:19" ht="20.100000000000001" customHeight="1" x14ac:dyDescent="0.25">
      <c r="A142" s="85">
        <v>141</v>
      </c>
      <c r="B142" s="20" t="s">
        <v>217</v>
      </c>
      <c r="C142" s="85"/>
      <c r="D142" s="92"/>
      <c r="E142" s="93"/>
      <c r="F142" s="93">
        <v>81746.12</v>
      </c>
      <c r="G142" s="93"/>
      <c r="H142" s="93">
        <v>81746.12</v>
      </c>
      <c r="I142" s="93"/>
      <c r="J142" s="93">
        <v>81746.12</v>
      </c>
      <c r="K142" s="93"/>
      <c r="L142" s="93">
        <v>81746.12</v>
      </c>
      <c r="M142" s="93"/>
      <c r="N142" s="93">
        <f>IF(Objektliste[[#This Row],[Zürs-
Zone]]&gt;3,"",Objektliste[[#This Row],[Versicherungssumme Gebäude Überschwemmung Prüfung]])</f>
        <v>81746.12</v>
      </c>
      <c r="O142" s="93">
        <f>IF(Objektliste[[#This Row],[Zürs-
Zone]]&gt;3,"",M142)</f>
        <v>0</v>
      </c>
      <c r="P142" s="68"/>
      <c r="Q142" s="117"/>
      <c r="R142" s="118"/>
      <c r="S142" s="76"/>
    </row>
    <row r="143" spans="1:19" ht="20.100000000000001" customHeight="1" x14ac:dyDescent="0.25">
      <c r="A143" s="86">
        <v>142</v>
      </c>
      <c r="B143" s="20" t="s">
        <v>218</v>
      </c>
      <c r="C143" s="85"/>
      <c r="D143" s="92"/>
      <c r="E143" s="93">
        <v>25935.57</v>
      </c>
      <c r="F143" s="93">
        <v>1361202.14</v>
      </c>
      <c r="G143" s="93">
        <v>25935.57</v>
      </c>
      <c r="H143" s="93">
        <v>1361202.14</v>
      </c>
      <c r="I143" s="93">
        <v>25935.57</v>
      </c>
      <c r="J143" s="93">
        <v>1361202.14</v>
      </c>
      <c r="K143" s="93">
        <v>25935.57</v>
      </c>
      <c r="L143" s="93">
        <v>1361202.14</v>
      </c>
      <c r="M143" s="93">
        <v>25935.57</v>
      </c>
      <c r="N143" s="93">
        <f>IF(Objektliste[[#This Row],[Zürs-
Zone]]&gt;3,"",Objektliste[[#This Row],[Versicherungssumme Gebäude Überschwemmung Prüfung]])</f>
        <v>1361202.14</v>
      </c>
      <c r="O143" s="93">
        <f>IF(Objektliste[[#This Row],[Zürs-
Zone]]&gt;3,"",M143)</f>
        <v>25935.57</v>
      </c>
      <c r="P143" s="68"/>
      <c r="Q143" s="117"/>
      <c r="R143" s="118"/>
      <c r="S143" s="76"/>
    </row>
    <row r="144" spans="1:19" ht="20.100000000000001" customHeight="1" x14ac:dyDescent="0.25">
      <c r="A144" s="85">
        <v>143</v>
      </c>
      <c r="B144" s="20" t="s">
        <v>219</v>
      </c>
      <c r="C144" s="85"/>
      <c r="D144" s="92"/>
      <c r="E144" s="93">
        <v>10941.42</v>
      </c>
      <c r="F144" s="93">
        <v>102775.66</v>
      </c>
      <c r="G144" s="93">
        <v>10941.42</v>
      </c>
      <c r="H144" s="93">
        <v>102775.66</v>
      </c>
      <c r="I144" s="93">
        <v>10941.42</v>
      </c>
      <c r="J144" s="93">
        <v>102775.66</v>
      </c>
      <c r="K144" s="93">
        <v>10941.42</v>
      </c>
      <c r="L144" s="93">
        <v>102775.66</v>
      </c>
      <c r="M144" s="93">
        <v>10941.42</v>
      </c>
      <c r="N144" s="93">
        <f>IF(Objektliste[[#This Row],[Zürs-
Zone]]&gt;3,"",Objektliste[[#This Row],[Versicherungssumme Gebäude Überschwemmung Prüfung]])</f>
        <v>102775.66</v>
      </c>
      <c r="O144" s="93">
        <f>IF(Objektliste[[#This Row],[Zürs-
Zone]]&gt;3,"",M144)</f>
        <v>10941.42</v>
      </c>
      <c r="P144" s="68"/>
      <c r="Q144" s="117"/>
      <c r="R144" s="118"/>
      <c r="S144" s="76"/>
    </row>
    <row r="145" spans="1:19" ht="20.100000000000001" customHeight="1" x14ac:dyDescent="0.25">
      <c r="A145" s="85">
        <v>144</v>
      </c>
      <c r="B145" s="20" t="s">
        <v>220</v>
      </c>
      <c r="C145" s="85"/>
      <c r="D145" s="92"/>
      <c r="E145" s="93">
        <v>470039.92</v>
      </c>
      <c r="F145" s="93">
        <v>2458145.02</v>
      </c>
      <c r="G145" s="93">
        <v>470039.92</v>
      </c>
      <c r="H145" s="93">
        <v>2458145.02</v>
      </c>
      <c r="I145" s="93">
        <v>470039.92</v>
      </c>
      <c r="J145" s="93">
        <v>2458145.02</v>
      </c>
      <c r="K145" s="93">
        <v>470039.92</v>
      </c>
      <c r="L145" s="93">
        <v>2458145.02</v>
      </c>
      <c r="M145" s="93">
        <v>470039.92</v>
      </c>
      <c r="N145" s="93">
        <f>IF(Objektliste[[#This Row],[Zürs-
Zone]]&gt;3,"",Objektliste[[#This Row],[Versicherungssumme Gebäude Überschwemmung Prüfung]])</f>
        <v>2458145.02</v>
      </c>
      <c r="O145" s="93">
        <f>IF(Objektliste[[#This Row],[Zürs-
Zone]]&gt;3,"",M145)</f>
        <v>470039.92</v>
      </c>
      <c r="P145" s="68"/>
      <c r="Q145" s="117"/>
      <c r="R145" s="118"/>
      <c r="S145" s="76"/>
    </row>
    <row r="146" spans="1:19" ht="20.100000000000001" customHeight="1" x14ac:dyDescent="0.25">
      <c r="A146" s="86">
        <v>145</v>
      </c>
      <c r="B146" s="20" t="s">
        <v>221</v>
      </c>
      <c r="C146" s="85"/>
      <c r="D146" s="92"/>
      <c r="E146" s="93"/>
      <c r="F146" s="93">
        <v>227709.35</v>
      </c>
      <c r="G146" s="93"/>
      <c r="H146" s="93">
        <v>227709.35</v>
      </c>
      <c r="I146" s="93"/>
      <c r="J146" s="93">
        <v>227709.35</v>
      </c>
      <c r="K146" s="93"/>
      <c r="L146" s="93">
        <v>227709.35</v>
      </c>
      <c r="M146" s="93"/>
      <c r="N146" s="93">
        <f>IF(Objektliste[[#This Row],[Zürs-
Zone]]&gt;3,"",Objektliste[[#This Row],[Versicherungssumme Gebäude Überschwemmung Prüfung]])</f>
        <v>227709.35</v>
      </c>
      <c r="O146" s="93">
        <f>IF(Objektliste[[#This Row],[Zürs-
Zone]]&gt;3,"",M146)</f>
        <v>0</v>
      </c>
      <c r="P146" s="68"/>
      <c r="Q146" s="117"/>
      <c r="R146" s="118"/>
      <c r="S146" s="76"/>
    </row>
    <row r="147" spans="1:19" ht="20.100000000000001" customHeight="1" x14ac:dyDescent="0.25">
      <c r="A147" s="85">
        <v>146</v>
      </c>
      <c r="B147" s="20" t="s">
        <v>222</v>
      </c>
      <c r="C147" s="85"/>
      <c r="D147" s="92"/>
      <c r="E147" s="93">
        <v>109788.42</v>
      </c>
      <c r="F147" s="93">
        <v>1153365.53</v>
      </c>
      <c r="G147" s="93">
        <v>109788.42</v>
      </c>
      <c r="H147" s="93">
        <v>1153365.53</v>
      </c>
      <c r="I147" s="93">
        <v>109788.42</v>
      </c>
      <c r="J147" s="93">
        <v>1153365.53</v>
      </c>
      <c r="K147" s="93">
        <v>109788.42</v>
      </c>
      <c r="L147" s="93">
        <v>1153365.53</v>
      </c>
      <c r="M147" s="93">
        <v>109788.42</v>
      </c>
      <c r="N147" s="93">
        <f>IF(Objektliste[[#This Row],[Zürs-
Zone]]&gt;3,"",Objektliste[[#This Row],[Versicherungssumme Gebäude Überschwemmung Prüfung]])</f>
        <v>1153365.53</v>
      </c>
      <c r="O147" s="93">
        <f>IF(Objektliste[[#This Row],[Zürs-
Zone]]&gt;3,"",M147)</f>
        <v>109788.42</v>
      </c>
      <c r="P147" s="68" t="s">
        <v>408</v>
      </c>
      <c r="Q147" s="117"/>
      <c r="R147" s="118"/>
      <c r="S147" s="76"/>
    </row>
    <row r="148" spans="1:19" ht="20.100000000000001" customHeight="1" x14ac:dyDescent="0.25">
      <c r="A148" s="85">
        <v>147</v>
      </c>
      <c r="B148" s="20" t="s">
        <v>223</v>
      </c>
      <c r="C148" s="85"/>
      <c r="D148" s="92"/>
      <c r="E148" s="93"/>
      <c r="F148" s="93">
        <v>27408.74</v>
      </c>
      <c r="G148" s="93"/>
      <c r="H148" s="93">
        <v>27408.74</v>
      </c>
      <c r="I148" s="93"/>
      <c r="J148" s="93">
        <v>27408.74</v>
      </c>
      <c r="K148" s="93"/>
      <c r="L148" s="93">
        <v>27408.74</v>
      </c>
      <c r="M148" s="93"/>
      <c r="N148" s="93">
        <f>IF(Objektliste[[#This Row],[Zürs-
Zone]]&gt;3,"",Objektliste[[#This Row],[Versicherungssumme Gebäude Überschwemmung Prüfung]])</f>
        <v>27408.74</v>
      </c>
      <c r="O148" s="93">
        <f>IF(Objektliste[[#This Row],[Zürs-
Zone]]&gt;3,"",M148)</f>
        <v>0</v>
      </c>
      <c r="P148" s="68"/>
      <c r="Q148" s="117"/>
      <c r="R148" s="118"/>
      <c r="S148" s="76"/>
    </row>
    <row r="149" spans="1:19" ht="20.100000000000001" customHeight="1" x14ac:dyDescent="0.25">
      <c r="A149" s="86">
        <v>148</v>
      </c>
      <c r="B149" s="20" t="s">
        <v>224</v>
      </c>
      <c r="C149" s="85"/>
      <c r="D149" s="92"/>
      <c r="E149" s="93"/>
      <c r="F149" s="93">
        <v>405788.66</v>
      </c>
      <c r="G149" s="93"/>
      <c r="H149" s="93">
        <v>405788.66</v>
      </c>
      <c r="I149" s="93"/>
      <c r="J149" s="93">
        <v>405788.66</v>
      </c>
      <c r="K149" s="93"/>
      <c r="L149" s="93">
        <v>405788.66</v>
      </c>
      <c r="M149" s="93"/>
      <c r="N149" s="93">
        <f>IF(Objektliste[[#This Row],[Zürs-
Zone]]&gt;3,"",Objektliste[[#This Row],[Versicherungssumme Gebäude Überschwemmung Prüfung]])</f>
        <v>405788.66</v>
      </c>
      <c r="O149" s="93">
        <f>IF(Objektliste[[#This Row],[Zürs-
Zone]]&gt;3,"",M149)</f>
        <v>0</v>
      </c>
      <c r="P149" s="68"/>
      <c r="Q149" s="117"/>
      <c r="R149" s="118"/>
      <c r="S149" s="76"/>
    </row>
    <row r="150" spans="1:19" ht="20.100000000000001" customHeight="1" x14ac:dyDescent="0.25">
      <c r="A150" s="85">
        <v>149</v>
      </c>
      <c r="B150" s="20" t="s">
        <v>225</v>
      </c>
      <c r="C150" s="85"/>
      <c r="D150" s="92"/>
      <c r="E150" s="93">
        <v>268298.58</v>
      </c>
      <c r="F150" s="93">
        <v>3915944.32</v>
      </c>
      <c r="G150" s="93">
        <v>268298.58</v>
      </c>
      <c r="H150" s="93">
        <v>3915944.32</v>
      </c>
      <c r="I150" s="93">
        <v>268298.58</v>
      </c>
      <c r="J150" s="93">
        <v>3915944.32</v>
      </c>
      <c r="K150" s="93">
        <v>268298.58</v>
      </c>
      <c r="L150" s="93">
        <v>3915944.32</v>
      </c>
      <c r="M150" s="93">
        <v>268298.58</v>
      </c>
      <c r="N150" s="93">
        <f>IF(Objektliste[[#This Row],[Zürs-
Zone]]&gt;3,"",Objektliste[[#This Row],[Versicherungssumme Gebäude Überschwemmung Prüfung]])</f>
        <v>3915944.32</v>
      </c>
      <c r="O150" s="93">
        <f>IF(Objektliste[[#This Row],[Zürs-
Zone]]&gt;3,"",M150)</f>
        <v>268298.58</v>
      </c>
      <c r="P150" s="68"/>
      <c r="Q150" s="117"/>
      <c r="R150" s="118"/>
      <c r="S150" s="76"/>
    </row>
    <row r="151" spans="1:19" ht="20.100000000000001" customHeight="1" x14ac:dyDescent="0.25">
      <c r="A151" s="85">
        <v>150</v>
      </c>
      <c r="B151" s="20" t="s">
        <v>226</v>
      </c>
      <c r="C151" s="85"/>
      <c r="D151" s="92"/>
      <c r="E151" s="93">
        <v>373870</v>
      </c>
      <c r="F151" s="93">
        <v>3991323.93</v>
      </c>
      <c r="G151" s="93">
        <v>373870</v>
      </c>
      <c r="H151" s="93">
        <v>3991323.93</v>
      </c>
      <c r="I151" s="93">
        <v>373870</v>
      </c>
      <c r="J151" s="93">
        <v>3991323.93</v>
      </c>
      <c r="K151" s="93">
        <v>373870</v>
      </c>
      <c r="L151" s="93">
        <v>3991323.93</v>
      </c>
      <c r="M151" s="93">
        <v>373870</v>
      </c>
      <c r="N151" s="93">
        <f>IF(Objektliste[[#This Row],[Zürs-
Zone]]&gt;3,"",Objektliste[[#This Row],[Versicherungssumme Gebäude Überschwemmung Prüfung]])</f>
        <v>3991323.93</v>
      </c>
      <c r="O151" s="93">
        <f>IF(Objektliste[[#This Row],[Zürs-
Zone]]&gt;3,"",M151)</f>
        <v>373870</v>
      </c>
      <c r="P151" s="68"/>
      <c r="Q151" s="117"/>
      <c r="R151" s="118"/>
      <c r="S151" s="76"/>
    </row>
    <row r="152" spans="1:19" ht="20.100000000000001" customHeight="1" x14ac:dyDescent="0.25">
      <c r="A152" s="86">
        <v>151</v>
      </c>
      <c r="B152" s="20" t="s">
        <v>227</v>
      </c>
      <c r="C152" s="85"/>
      <c r="D152" s="92"/>
      <c r="E152" s="93"/>
      <c r="F152" s="93">
        <v>517312.15</v>
      </c>
      <c r="G152" s="93"/>
      <c r="H152" s="93">
        <v>517312.15</v>
      </c>
      <c r="I152" s="93"/>
      <c r="J152" s="93">
        <v>517312.15</v>
      </c>
      <c r="K152" s="93"/>
      <c r="L152" s="93">
        <v>517312.15</v>
      </c>
      <c r="M152" s="93"/>
      <c r="N152" s="93">
        <f>IF(Objektliste[[#This Row],[Zürs-
Zone]]&gt;3,"",Objektliste[[#This Row],[Versicherungssumme Gebäude Überschwemmung Prüfung]])</f>
        <v>517312.15</v>
      </c>
      <c r="O152" s="93">
        <f>IF(Objektliste[[#This Row],[Zürs-
Zone]]&gt;3,"",M152)</f>
        <v>0</v>
      </c>
      <c r="P152" s="68"/>
      <c r="Q152" s="117"/>
      <c r="R152" s="118"/>
      <c r="S152" s="76"/>
    </row>
    <row r="153" spans="1:19" ht="20.100000000000001" customHeight="1" x14ac:dyDescent="0.25">
      <c r="A153" s="85">
        <v>152</v>
      </c>
      <c r="B153" s="20" t="s">
        <v>228</v>
      </c>
      <c r="C153" s="85"/>
      <c r="D153" s="92"/>
      <c r="E153" s="93">
        <v>50857.88</v>
      </c>
      <c r="F153" s="93"/>
      <c r="G153" s="93">
        <v>50857.88</v>
      </c>
      <c r="H153" s="93"/>
      <c r="I153" s="93">
        <v>50857.88</v>
      </c>
      <c r="J153" s="93"/>
      <c r="K153" s="93">
        <v>50857.88</v>
      </c>
      <c r="L153" s="93"/>
      <c r="M153" s="93">
        <v>50857.88</v>
      </c>
      <c r="N153" s="93">
        <f>IF(Objektliste[[#This Row],[Zürs-
Zone]]&gt;3,"",Objektliste[[#This Row],[Versicherungssumme Gebäude Überschwemmung Prüfung]])</f>
        <v>0</v>
      </c>
      <c r="O153" s="93">
        <f>IF(Objektliste[[#This Row],[Zürs-
Zone]]&gt;3,"",M153)</f>
        <v>50857.88</v>
      </c>
      <c r="P153" s="68"/>
      <c r="Q153" s="117"/>
      <c r="R153" s="118"/>
      <c r="S153" s="76"/>
    </row>
    <row r="154" spans="1:19" ht="20.100000000000001" customHeight="1" x14ac:dyDescent="0.25">
      <c r="A154" s="85">
        <v>153</v>
      </c>
      <c r="B154" s="20" t="s">
        <v>229</v>
      </c>
      <c r="C154" s="85"/>
      <c r="D154" s="92"/>
      <c r="E154" s="93"/>
      <c r="F154" s="93">
        <v>8527.81</v>
      </c>
      <c r="G154" s="93"/>
      <c r="H154" s="93">
        <v>8527.81</v>
      </c>
      <c r="I154" s="93"/>
      <c r="J154" s="93">
        <v>8527.81</v>
      </c>
      <c r="K154" s="93"/>
      <c r="L154" s="93">
        <v>8527.81</v>
      </c>
      <c r="M154" s="93"/>
      <c r="N154" s="93">
        <f>IF(Objektliste[[#This Row],[Zürs-
Zone]]&gt;3,"",Objektliste[[#This Row],[Versicherungssumme Gebäude Überschwemmung Prüfung]])</f>
        <v>8527.81</v>
      </c>
      <c r="O154" s="93">
        <f>IF(Objektliste[[#This Row],[Zürs-
Zone]]&gt;3,"",M154)</f>
        <v>0</v>
      </c>
      <c r="P154" s="68"/>
      <c r="Q154" s="117"/>
      <c r="R154" s="118"/>
      <c r="S154" s="76"/>
    </row>
    <row r="155" spans="1:19" ht="20.100000000000001" customHeight="1" x14ac:dyDescent="0.25">
      <c r="A155" s="86">
        <v>154</v>
      </c>
      <c r="B155" s="20" t="s">
        <v>230</v>
      </c>
      <c r="C155" s="85"/>
      <c r="D155" s="92"/>
      <c r="E155" s="93">
        <v>16145.38</v>
      </c>
      <c r="F155" s="93">
        <v>752332.51</v>
      </c>
      <c r="G155" s="93">
        <v>16145.38</v>
      </c>
      <c r="H155" s="93">
        <v>752332.51</v>
      </c>
      <c r="I155" s="93">
        <v>16145.38</v>
      </c>
      <c r="J155" s="93">
        <v>752332.51</v>
      </c>
      <c r="K155" s="93">
        <v>16145.38</v>
      </c>
      <c r="L155" s="93">
        <v>752332.51</v>
      </c>
      <c r="M155" s="93">
        <v>16145.38</v>
      </c>
      <c r="N155" s="93">
        <f>IF(Objektliste[[#This Row],[Zürs-
Zone]]&gt;3,"",Objektliste[[#This Row],[Versicherungssumme Gebäude Überschwemmung Prüfung]])</f>
        <v>752332.51</v>
      </c>
      <c r="O155" s="93">
        <f>IF(Objektliste[[#This Row],[Zürs-
Zone]]&gt;3,"",M155)</f>
        <v>16145.38</v>
      </c>
      <c r="P155" s="68"/>
      <c r="Q155" s="117"/>
      <c r="R155" s="118"/>
      <c r="S155" s="76"/>
    </row>
    <row r="156" spans="1:19" ht="20.100000000000001" customHeight="1" x14ac:dyDescent="0.25">
      <c r="A156" s="85">
        <v>155</v>
      </c>
      <c r="B156" s="20" t="s">
        <v>231</v>
      </c>
      <c r="C156" s="85"/>
      <c r="D156" s="92"/>
      <c r="E156" s="93"/>
      <c r="F156" s="93">
        <v>104700</v>
      </c>
      <c r="G156" s="93"/>
      <c r="H156" s="93">
        <v>104700</v>
      </c>
      <c r="I156" s="93"/>
      <c r="J156" s="93">
        <v>104700</v>
      </c>
      <c r="K156" s="93"/>
      <c r="L156" s="93">
        <v>104700</v>
      </c>
      <c r="M156" s="93"/>
      <c r="N156" s="93">
        <f>IF(Objektliste[[#This Row],[Zürs-
Zone]]&gt;3,"",Objektliste[[#This Row],[Versicherungssumme Gebäude Überschwemmung Prüfung]])</f>
        <v>104700</v>
      </c>
      <c r="O156" s="93">
        <f>IF(Objektliste[[#This Row],[Zürs-
Zone]]&gt;3,"",M156)</f>
        <v>0</v>
      </c>
      <c r="P156" s="68"/>
      <c r="Q156" s="117"/>
      <c r="R156" s="118"/>
      <c r="S156" s="76"/>
    </row>
    <row r="157" spans="1:19" ht="20.100000000000001" customHeight="1" x14ac:dyDescent="0.25">
      <c r="A157" s="85">
        <v>156</v>
      </c>
      <c r="B157" s="20" t="s">
        <v>232</v>
      </c>
      <c r="C157" s="85"/>
      <c r="D157" s="92"/>
      <c r="E157" s="93">
        <v>801617.16</v>
      </c>
      <c r="F157" s="93">
        <v>5949340.7800000003</v>
      </c>
      <c r="G157" s="93">
        <v>801617.16</v>
      </c>
      <c r="H157" s="93">
        <v>5949340.7800000003</v>
      </c>
      <c r="I157" s="93">
        <v>801617.16</v>
      </c>
      <c r="J157" s="93">
        <v>5949340.7800000003</v>
      </c>
      <c r="K157" s="93">
        <v>801617.16</v>
      </c>
      <c r="L157" s="93">
        <v>5949340.7800000003</v>
      </c>
      <c r="M157" s="93">
        <v>801617.16</v>
      </c>
      <c r="N157" s="93">
        <f>IF(Objektliste[[#This Row],[Zürs-
Zone]]&gt;3,"",Objektliste[[#This Row],[Versicherungssumme Gebäude Überschwemmung Prüfung]])</f>
        <v>5949340.7800000003</v>
      </c>
      <c r="O157" s="93">
        <f>IF(Objektliste[[#This Row],[Zürs-
Zone]]&gt;3,"",M157)</f>
        <v>801617.16</v>
      </c>
      <c r="P157" s="68"/>
      <c r="Q157" s="117"/>
      <c r="R157" s="118"/>
      <c r="S157" s="76"/>
    </row>
    <row r="158" spans="1:19" ht="20.100000000000001" customHeight="1" x14ac:dyDescent="0.25">
      <c r="A158" s="86">
        <v>157</v>
      </c>
      <c r="B158" s="20" t="s">
        <v>233</v>
      </c>
      <c r="C158" s="85"/>
      <c r="D158" s="92"/>
      <c r="E158" s="93"/>
      <c r="F158" s="93">
        <v>15232.1</v>
      </c>
      <c r="G158" s="93"/>
      <c r="H158" s="93">
        <v>15232.1</v>
      </c>
      <c r="I158" s="93"/>
      <c r="J158" s="93">
        <v>15232.1</v>
      </c>
      <c r="K158" s="93"/>
      <c r="L158" s="93">
        <v>15232.1</v>
      </c>
      <c r="M158" s="93"/>
      <c r="N158" s="93">
        <f>IF(Objektliste[[#This Row],[Zürs-
Zone]]&gt;3,"",Objektliste[[#This Row],[Versicherungssumme Gebäude Überschwemmung Prüfung]])</f>
        <v>15232.1</v>
      </c>
      <c r="O158" s="93">
        <f>IF(Objektliste[[#This Row],[Zürs-
Zone]]&gt;3,"",M158)</f>
        <v>0</v>
      </c>
      <c r="P158" s="68"/>
      <c r="Q158" s="117"/>
      <c r="R158" s="118"/>
      <c r="S158" s="76"/>
    </row>
    <row r="159" spans="1:19" ht="20.100000000000001" customHeight="1" x14ac:dyDescent="0.25">
      <c r="A159" s="85">
        <v>158</v>
      </c>
      <c r="B159" s="20" t="s">
        <v>234</v>
      </c>
      <c r="C159" s="85"/>
      <c r="D159" s="92"/>
      <c r="E159" s="93"/>
      <c r="F159" s="93">
        <v>22079.66</v>
      </c>
      <c r="G159" s="93"/>
      <c r="H159" s="93">
        <v>22079.66</v>
      </c>
      <c r="I159" s="93"/>
      <c r="J159" s="93">
        <v>22079.66</v>
      </c>
      <c r="K159" s="93"/>
      <c r="L159" s="93">
        <v>22079.66</v>
      </c>
      <c r="M159" s="93"/>
      <c r="N159" s="93">
        <f>IF(Objektliste[[#This Row],[Zürs-
Zone]]&gt;3,"",Objektliste[[#This Row],[Versicherungssumme Gebäude Überschwemmung Prüfung]])</f>
        <v>22079.66</v>
      </c>
      <c r="O159" s="93">
        <f>IF(Objektliste[[#This Row],[Zürs-
Zone]]&gt;3,"",M159)</f>
        <v>0</v>
      </c>
      <c r="P159" s="68"/>
      <c r="Q159" s="117"/>
      <c r="R159" s="118"/>
      <c r="S159" s="76"/>
    </row>
    <row r="160" spans="1:19" ht="20.100000000000001" customHeight="1" x14ac:dyDescent="0.25">
      <c r="A160" s="85">
        <v>159</v>
      </c>
      <c r="B160" s="20" t="s">
        <v>235</v>
      </c>
      <c r="C160" s="85"/>
      <c r="D160" s="92"/>
      <c r="E160" s="93"/>
      <c r="F160" s="93">
        <v>25000</v>
      </c>
      <c r="G160" s="93"/>
      <c r="H160" s="93">
        <v>25000</v>
      </c>
      <c r="I160" s="93"/>
      <c r="J160" s="93">
        <v>25000</v>
      </c>
      <c r="K160" s="93"/>
      <c r="L160" s="93">
        <v>25000</v>
      </c>
      <c r="M160" s="93"/>
      <c r="N160" s="93">
        <f>IF(Objektliste[[#This Row],[Zürs-
Zone]]&gt;3,"",Objektliste[[#This Row],[Versicherungssumme Gebäude Überschwemmung Prüfung]])</f>
        <v>25000</v>
      </c>
      <c r="O160" s="93">
        <f>IF(Objektliste[[#This Row],[Zürs-
Zone]]&gt;3,"",M160)</f>
        <v>0</v>
      </c>
      <c r="P160" s="68"/>
      <c r="Q160" s="117"/>
      <c r="R160" s="118"/>
      <c r="S160" s="76"/>
    </row>
    <row r="161" spans="1:19" ht="20.100000000000001" customHeight="1" x14ac:dyDescent="0.25">
      <c r="A161" s="86">
        <v>160</v>
      </c>
      <c r="B161" s="20" t="s">
        <v>236</v>
      </c>
      <c r="C161" s="85"/>
      <c r="D161" s="92"/>
      <c r="E161" s="93">
        <v>1312970.74</v>
      </c>
      <c r="F161" s="93">
        <v>2942729.41</v>
      </c>
      <c r="G161" s="93">
        <v>1312970.74</v>
      </c>
      <c r="H161" s="93">
        <v>2942729.41</v>
      </c>
      <c r="I161" s="93">
        <v>1312970.74</v>
      </c>
      <c r="J161" s="93">
        <v>2942729.41</v>
      </c>
      <c r="K161" s="93">
        <v>1312970.74</v>
      </c>
      <c r="L161" s="93">
        <v>2942729.41</v>
      </c>
      <c r="M161" s="93">
        <v>1312970.74</v>
      </c>
      <c r="N161" s="93">
        <f>IF(Objektliste[[#This Row],[Zürs-
Zone]]&gt;3,"",Objektliste[[#This Row],[Versicherungssumme Gebäude Überschwemmung Prüfung]])</f>
        <v>2942729.41</v>
      </c>
      <c r="O161" s="93">
        <f>IF(Objektliste[[#This Row],[Zürs-
Zone]]&gt;3,"",M161)</f>
        <v>1312970.74</v>
      </c>
      <c r="P161" s="68"/>
      <c r="Q161" s="117"/>
      <c r="R161" s="118"/>
      <c r="S161" s="76"/>
    </row>
    <row r="162" spans="1:19" ht="20.100000000000001" customHeight="1" x14ac:dyDescent="0.25">
      <c r="A162" s="85">
        <v>161</v>
      </c>
      <c r="B162" s="20" t="s">
        <v>237</v>
      </c>
      <c r="C162" s="85"/>
      <c r="D162" s="92"/>
      <c r="E162" s="93">
        <v>339283.7</v>
      </c>
      <c r="F162" s="93">
        <v>6458761.9699999997</v>
      </c>
      <c r="G162" s="93">
        <v>339283.7</v>
      </c>
      <c r="H162" s="93">
        <v>6458761.9699999997</v>
      </c>
      <c r="I162" s="93">
        <v>339283.7</v>
      </c>
      <c r="J162" s="93">
        <v>6458761.9699999997</v>
      </c>
      <c r="K162" s="93">
        <v>339283.7</v>
      </c>
      <c r="L162" s="93">
        <v>6458761.9699999997</v>
      </c>
      <c r="M162" s="93">
        <v>339283.7</v>
      </c>
      <c r="N162" s="93">
        <f>IF(Objektliste[[#This Row],[Zürs-
Zone]]&gt;3,"",Objektliste[[#This Row],[Versicherungssumme Gebäude Überschwemmung Prüfung]])</f>
        <v>6458761.9699999997</v>
      </c>
      <c r="O162" s="93">
        <f>IF(Objektliste[[#This Row],[Zürs-
Zone]]&gt;3,"",M162)</f>
        <v>339283.7</v>
      </c>
      <c r="P162" s="68"/>
      <c r="Q162" s="117"/>
      <c r="R162" s="118"/>
      <c r="S162" s="76"/>
    </row>
    <row r="163" spans="1:19" ht="20.100000000000001" customHeight="1" x14ac:dyDescent="0.25">
      <c r="A163" s="85">
        <v>162</v>
      </c>
      <c r="B163" s="20" t="s">
        <v>238</v>
      </c>
      <c r="C163" s="85"/>
      <c r="D163" s="92"/>
      <c r="E163" s="93"/>
      <c r="F163" s="93">
        <v>314709.53000000003</v>
      </c>
      <c r="G163" s="93"/>
      <c r="H163" s="93">
        <v>314709.53000000003</v>
      </c>
      <c r="I163" s="93"/>
      <c r="J163" s="93">
        <v>314709.53000000003</v>
      </c>
      <c r="K163" s="93"/>
      <c r="L163" s="93">
        <v>314709.53000000003</v>
      </c>
      <c r="M163" s="93"/>
      <c r="N163" s="93">
        <f>IF(Objektliste[[#This Row],[Zürs-
Zone]]&gt;3,"",Objektliste[[#This Row],[Versicherungssumme Gebäude Überschwemmung Prüfung]])</f>
        <v>314709.53000000003</v>
      </c>
      <c r="O163" s="93">
        <f>IF(Objektliste[[#This Row],[Zürs-
Zone]]&gt;3,"",M163)</f>
        <v>0</v>
      </c>
      <c r="P163" s="68"/>
      <c r="Q163" s="117"/>
      <c r="R163" s="118"/>
      <c r="S163" s="76"/>
    </row>
    <row r="164" spans="1:19" ht="20.100000000000001" customHeight="1" x14ac:dyDescent="0.25">
      <c r="A164" s="86">
        <v>163</v>
      </c>
      <c r="B164" s="20" t="s">
        <v>239</v>
      </c>
      <c r="C164" s="85"/>
      <c r="D164" s="92"/>
      <c r="E164" s="93">
        <v>678449.72</v>
      </c>
      <c r="F164" s="93">
        <v>9042266.7699999996</v>
      </c>
      <c r="G164" s="93">
        <v>678449.72</v>
      </c>
      <c r="H164" s="93">
        <v>9042266.7699999996</v>
      </c>
      <c r="I164" s="93">
        <v>678449.72</v>
      </c>
      <c r="J164" s="93">
        <v>9042266.7699999996</v>
      </c>
      <c r="K164" s="93">
        <v>678449.72</v>
      </c>
      <c r="L164" s="93">
        <v>9042266.7699999996</v>
      </c>
      <c r="M164" s="93">
        <v>678449.72</v>
      </c>
      <c r="N164" s="93">
        <f>IF(Objektliste[[#This Row],[Zürs-
Zone]]&gt;3,"",Objektliste[[#This Row],[Versicherungssumme Gebäude Überschwemmung Prüfung]])</f>
        <v>9042266.7699999996</v>
      </c>
      <c r="O164" s="93">
        <f>IF(Objektliste[[#This Row],[Zürs-
Zone]]&gt;3,"",M164)</f>
        <v>678449.72</v>
      </c>
      <c r="P164" s="68"/>
      <c r="Q164" s="117"/>
      <c r="R164" s="118"/>
      <c r="S164" s="76"/>
    </row>
    <row r="165" spans="1:19" ht="20.100000000000001" customHeight="1" x14ac:dyDescent="0.25">
      <c r="A165" s="85">
        <v>164</v>
      </c>
      <c r="B165" s="20" t="s">
        <v>240</v>
      </c>
      <c r="C165" s="85"/>
      <c r="D165" s="92"/>
      <c r="E165" s="93"/>
      <c r="F165" s="93">
        <v>23844.25</v>
      </c>
      <c r="G165" s="93"/>
      <c r="H165" s="93">
        <v>23844.25</v>
      </c>
      <c r="I165" s="93"/>
      <c r="J165" s="93">
        <v>23844.25</v>
      </c>
      <c r="K165" s="93"/>
      <c r="L165" s="93">
        <v>23844.25</v>
      </c>
      <c r="M165" s="93"/>
      <c r="N165" s="93">
        <f>IF(Objektliste[[#This Row],[Zürs-
Zone]]&gt;3,"",Objektliste[[#This Row],[Versicherungssumme Gebäude Überschwemmung Prüfung]])</f>
        <v>23844.25</v>
      </c>
      <c r="O165" s="93">
        <f>IF(Objektliste[[#This Row],[Zürs-
Zone]]&gt;3,"",M165)</f>
        <v>0</v>
      </c>
      <c r="P165" s="68"/>
      <c r="Q165" s="117"/>
      <c r="R165" s="118"/>
      <c r="S165" s="76"/>
    </row>
    <row r="166" spans="1:19" ht="20.100000000000001" customHeight="1" x14ac:dyDescent="0.25">
      <c r="A166" s="85">
        <v>165</v>
      </c>
      <c r="B166" s="20" t="s">
        <v>241</v>
      </c>
      <c r="C166" s="85"/>
      <c r="D166" s="92"/>
      <c r="E166" s="93"/>
      <c r="F166" s="93">
        <v>42939.3</v>
      </c>
      <c r="G166" s="93"/>
      <c r="H166" s="93">
        <v>42939.3</v>
      </c>
      <c r="I166" s="93"/>
      <c r="J166" s="93">
        <v>42939.3</v>
      </c>
      <c r="K166" s="93"/>
      <c r="L166" s="93">
        <v>42939.3</v>
      </c>
      <c r="M166" s="93"/>
      <c r="N166" s="93">
        <f>IF(Objektliste[[#This Row],[Zürs-
Zone]]&gt;3,"",Objektliste[[#This Row],[Versicherungssumme Gebäude Überschwemmung Prüfung]])</f>
        <v>42939.3</v>
      </c>
      <c r="O166" s="93">
        <f>IF(Objektliste[[#This Row],[Zürs-
Zone]]&gt;3,"",M166)</f>
        <v>0</v>
      </c>
      <c r="P166" s="68"/>
      <c r="Q166" s="117"/>
      <c r="R166" s="118"/>
      <c r="S166" s="76"/>
    </row>
    <row r="167" spans="1:19" ht="20.100000000000001" customHeight="1" x14ac:dyDescent="0.25">
      <c r="A167" s="86">
        <v>166</v>
      </c>
      <c r="B167" s="20" t="s">
        <v>242</v>
      </c>
      <c r="C167" s="85"/>
      <c r="D167" s="92"/>
      <c r="E167" s="93">
        <v>140464.62</v>
      </c>
      <c r="F167" s="93">
        <v>3580154.59</v>
      </c>
      <c r="G167" s="93">
        <v>140464.62</v>
      </c>
      <c r="H167" s="93">
        <v>3580154.59</v>
      </c>
      <c r="I167" s="93">
        <v>140464.62</v>
      </c>
      <c r="J167" s="93">
        <v>3580154.59</v>
      </c>
      <c r="K167" s="93">
        <v>140464.62</v>
      </c>
      <c r="L167" s="93">
        <v>3580154.59</v>
      </c>
      <c r="M167" s="93">
        <v>140464.62</v>
      </c>
      <c r="N167" s="93">
        <f>IF(Objektliste[[#This Row],[Zürs-
Zone]]&gt;3,"",Objektliste[[#This Row],[Versicherungssumme Gebäude Überschwemmung Prüfung]])</f>
        <v>3580154.59</v>
      </c>
      <c r="O167" s="93">
        <f>IF(Objektliste[[#This Row],[Zürs-
Zone]]&gt;3,"",M167)</f>
        <v>140464.62</v>
      </c>
      <c r="P167" s="68"/>
      <c r="Q167" s="117"/>
      <c r="R167" s="118">
        <v>22317.48</v>
      </c>
      <c r="S167" s="76"/>
    </row>
    <row r="168" spans="1:19" ht="20.100000000000001" customHeight="1" x14ac:dyDescent="0.25">
      <c r="A168" s="85">
        <v>167</v>
      </c>
      <c r="B168" s="20" t="s">
        <v>243</v>
      </c>
      <c r="C168" s="85"/>
      <c r="D168" s="92"/>
      <c r="E168" s="93">
        <v>52628.97</v>
      </c>
      <c r="F168" s="93">
        <v>333842.43</v>
      </c>
      <c r="G168" s="93">
        <v>52628.97</v>
      </c>
      <c r="H168" s="93">
        <v>333842.43</v>
      </c>
      <c r="I168" s="93">
        <v>52628.97</v>
      </c>
      <c r="J168" s="93">
        <v>333842.43</v>
      </c>
      <c r="K168" s="93">
        <v>52628.97</v>
      </c>
      <c r="L168" s="93">
        <v>333842.43</v>
      </c>
      <c r="M168" s="93">
        <v>52628.97</v>
      </c>
      <c r="N168" s="93">
        <f>IF(Objektliste[[#This Row],[Zürs-
Zone]]&gt;3,"",Objektliste[[#This Row],[Versicherungssumme Gebäude Überschwemmung Prüfung]])</f>
        <v>333842.43</v>
      </c>
      <c r="O168" s="93">
        <f>IF(Objektliste[[#This Row],[Zürs-
Zone]]&gt;3,"",M168)</f>
        <v>52628.97</v>
      </c>
      <c r="P168" s="68"/>
      <c r="Q168" s="117"/>
      <c r="R168" s="118"/>
      <c r="S168" s="76"/>
    </row>
    <row r="169" spans="1:19" ht="20.100000000000001" customHeight="1" x14ac:dyDescent="0.25">
      <c r="A169" s="85">
        <v>168</v>
      </c>
      <c r="B169" s="20" t="s">
        <v>244</v>
      </c>
      <c r="C169" s="85"/>
      <c r="D169" s="92"/>
      <c r="E169" s="93">
        <v>45465.33</v>
      </c>
      <c r="F169" s="93">
        <v>643587.69999999995</v>
      </c>
      <c r="G169" s="93">
        <v>45465.33</v>
      </c>
      <c r="H169" s="93">
        <v>643587.69999999995</v>
      </c>
      <c r="I169" s="93">
        <v>45465.33</v>
      </c>
      <c r="J169" s="93">
        <v>643587.69999999995</v>
      </c>
      <c r="K169" s="93">
        <v>45465.33</v>
      </c>
      <c r="L169" s="93">
        <v>643587.69999999995</v>
      </c>
      <c r="M169" s="93">
        <v>45465.33</v>
      </c>
      <c r="N169" s="93">
        <f>IF(Objektliste[[#This Row],[Zürs-
Zone]]&gt;3,"",Objektliste[[#This Row],[Versicherungssumme Gebäude Überschwemmung Prüfung]])</f>
        <v>643587.69999999995</v>
      </c>
      <c r="O169" s="93">
        <f>IF(Objektliste[[#This Row],[Zürs-
Zone]]&gt;3,"",M169)</f>
        <v>45465.33</v>
      </c>
      <c r="P169" s="68"/>
      <c r="Q169" s="117"/>
      <c r="R169" s="118"/>
      <c r="S169" s="76"/>
    </row>
    <row r="170" spans="1:19" ht="20.100000000000001" customHeight="1" x14ac:dyDescent="0.25">
      <c r="A170" s="86">
        <v>169</v>
      </c>
      <c r="B170" s="20" t="s">
        <v>245</v>
      </c>
      <c r="C170" s="85"/>
      <c r="D170" s="92"/>
      <c r="E170" s="93"/>
      <c r="F170" s="93">
        <v>35027.410000000003</v>
      </c>
      <c r="G170" s="93"/>
      <c r="H170" s="93">
        <v>35027.410000000003</v>
      </c>
      <c r="I170" s="93"/>
      <c r="J170" s="93">
        <v>35027.410000000003</v>
      </c>
      <c r="K170" s="93"/>
      <c r="L170" s="93">
        <v>35027.410000000003</v>
      </c>
      <c r="M170" s="93"/>
      <c r="N170" s="93">
        <f>IF(Objektliste[[#This Row],[Zürs-
Zone]]&gt;3,"",Objektliste[[#This Row],[Versicherungssumme Gebäude Überschwemmung Prüfung]])</f>
        <v>35027.410000000003</v>
      </c>
      <c r="O170" s="93">
        <f>IF(Objektliste[[#This Row],[Zürs-
Zone]]&gt;3,"",M170)</f>
        <v>0</v>
      </c>
      <c r="P170" s="68"/>
      <c r="Q170" s="117"/>
      <c r="R170" s="118"/>
      <c r="S170" s="76"/>
    </row>
    <row r="171" spans="1:19" ht="20.100000000000001" customHeight="1" x14ac:dyDescent="0.25">
      <c r="A171" s="85">
        <v>170</v>
      </c>
      <c r="B171" s="20" t="s">
        <v>246</v>
      </c>
      <c r="C171" s="85"/>
      <c r="D171" s="92"/>
      <c r="E171" s="93">
        <v>37134.36</v>
      </c>
      <c r="F171" s="93">
        <v>652915.61</v>
      </c>
      <c r="G171" s="93">
        <v>37134.36</v>
      </c>
      <c r="H171" s="93">
        <v>652915.61</v>
      </c>
      <c r="I171" s="93">
        <v>37134.36</v>
      </c>
      <c r="J171" s="93">
        <v>652915.61</v>
      </c>
      <c r="K171" s="93">
        <v>37134.36</v>
      </c>
      <c r="L171" s="93">
        <v>652915.61</v>
      </c>
      <c r="M171" s="93">
        <v>37134.36</v>
      </c>
      <c r="N171" s="93">
        <f>IF(Objektliste[[#This Row],[Zürs-
Zone]]&gt;3,"",Objektliste[[#This Row],[Versicherungssumme Gebäude Überschwemmung Prüfung]])</f>
        <v>652915.61</v>
      </c>
      <c r="O171" s="93">
        <f>IF(Objektliste[[#This Row],[Zürs-
Zone]]&gt;3,"",M171)</f>
        <v>37134.36</v>
      </c>
      <c r="P171" s="68"/>
      <c r="Q171" s="117"/>
      <c r="R171" s="118"/>
      <c r="S171" s="76"/>
    </row>
    <row r="172" spans="1:19" ht="20.100000000000001" customHeight="1" x14ac:dyDescent="0.25">
      <c r="A172" s="85">
        <v>171</v>
      </c>
      <c r="B172" s="20" t="s">
        <v>247</v>
      </c>
      <c r="C172" s="85"/>
      <c r="D172" s="92"/>
      <c r="E172" s="93"/>
      <c r="F172" s="93">
        <v>8174.46</v>
      </c>
      <c r="G172" s="93"/>
      <c r="H172" s="93">
        <v>8174.46</v>
      </c>
      <c r="I172" s="93"/>
      <c r="J172" s="93">
        <v>8174.46</v>
      </c>
      <c r="K172" s="93"/>
      <c r="L172" s="93">
        <v>8174.46</v>
      </c>
      <c r="M172" s="93"/>
      <c r="N172" s="93">
        <f>IF(Objektliste[[#This Row],[Zürs-
Zone]]&gt;3,"",Objektliste[[#This Row],[Versicherungssumme Gebäude Überschwemmung Prüfung]])</f>
        <v>8174.46</v>
      </c>
      <c r="O172" s="93">
        <f>IF(Objektliste[[#This Row],[Zürs-
Zone]]&gt;3,"",M172)</f>
        <v>0</v>
      </c>
      <c r="P172" s="68"/>
      <c r="Q172" s="117"/>
      <c r="R172" s="118"/>
      <c r="S172" s="76"/>
    </row>
    <row r="173" spans="1:19" ht="20.100000000000001" customHeight="1" x14ac:dyDescent="0.25">
      <c r="A173" s="86">
        <v>172</v>
      </c>
      <c r="B173" s="20" t="s">
        <v>248</v>
      </c>
      <c r="C173" s="85"/>
      <c r="D173" s="92"/>
      <c r="E173" s="93">
        <v>22603.48</v>
      </c>
      <c r="F173" s="93">
        <v>69663.09</v>
      </c>
      <c r="G173" s="93">
        <v>22603.48</v>
      </c>
      <c r="H173" s="93">
        <v>69663.09</v>
      </c>
      <c r="I173" s="93">
        <v>22603.48</v>
      </c>
      <c r="J173" s="93">
        <v>69663.09</v>
      </c>
      <c r="K173" s="93">
        <v>22603.48</v>
      </c>
      <c r="L173" s="93">
        <v>69663.09</v>
      </c>
      <c r="M173" s="93">
        <v>22603.48</v>
      </c>
      <c r="N173" s="93">
        <f>IF(Objektliste[[#This Row],[Zürs-
Zone]]&gt;3,"",Objektliste[[#This Row],[Versicherungssumme Gebäude Überschwemmung Prüfung]])</f>
        <v>69663.09</v>
      </c>
      <c r="O173" s="93">
        <f>IF(Objektliste[[#This Row],[Zürs-
Zone]]&gt;3,"",M173)</f>
        <v>22603.48</v>
      </c>
      <c r="P173" s="68"/>
      <c r="Q173" s="117"/>
      <c r="R173" s="118"/>
      <c r="S173" s="76"/>
    </row>
    <row r="174" spans="1:19" ht="20.100000000000001" customHeight="1" x14ac:dyDescent="0.25">
      <c r="A174" s="85">
        <v>173</v>
      </c>
      <c r="B174" s="20" t="s">
        <v>249</v>
      </c>
      <c r="C174" s="85"/>
      <c r="D174" s="92"/>
      <c r="E174" s="93">
        <v>1184045.95</v>
      </c>
      <c r="F174" s="93">
        <v>17008941.260000002</v>
      </c>
      <c r="G174" s="93">
        <v>1184045.95</v>
      </c>
      <c r="H174" s="93">
        <v>17008941.260000002</v>
      </c>
      <c r="I174" s="93">
        <v>1184045.95</v>
      </c>
      <c r="J174" s="93">
        <v>17008941.260000002</v>
      </c>
      <c r="K174" s="93">
        <v>1184045.95</v>
      </c>
      <c r="L174" s="93">
        <v>17008941.260000002</v>
      </c>
      <c r="M174" s="93">
        <v>1184045.95</v>
      </c>
      <c r="N174" s="93">
        <f>IF(Objektliste[[#This Row],[Zürs-
Zone]]&gt;3,"",Objektliste[[#This Row],[Versicherungssumme Gebäude Überschwemmung Prüfung]])</f>
        <v>17008941.260000002</v>
      </c>
      <c r="O174" s="93">
        <f>IF(Objektliste[[#This Row],[Zürs-
Zone]]&gt;3,"",M174)</f>
        <v>1184045.95</v>
      </c>
      <c r="P174" s="68"/>
      <c r="Q174" s="117"/>
      <c r="R174" s="118"/>
      <c r="S174" s="76"/>
    </row>
    <row r="175" spans="1:19" ht="20.100000000000001" customHeight="1" x14ac:dyDescent="0.25">
      <c r="A175" s="85">
        <v>174</v>
      </c>
      <c r="B175" s="20" t="s">
        <v>250</v>
      </c>
      <c r="C175" s="85"/>
      <c r="D175" s="92"/>
      <c r="E175" s="93">
        <v>38852.21</v>
      </c>
      <c r="F175" s="93">
        <v>212383.51</v>
      </c>
      <c r="G175" s="93">
        <v>38852.21</v>
      </c>
      <c r="H175" s="93">
        <v>212383.51</v>
      </c>
      <c r="I175" s="93">
        <v>38852.21</v>
      </c>
      <c r="J175" s="93">
        <v>212383.51</v>
      </c>
      <c r="K175" s="93">
        <v>38852.21</v>
      </c>
      <c r="L175" s="93">
        <v>212383.51</v>
      </c>
      <c r="M175" s="93">
        <v>38852.21</v>
      </c>
      <c r="N175" s="93">
        <f>IF(Objektliste[[#This Row],[Zürs-
Zone]]&gt;3,"",Objektliste[[#This Row],[Versicherungssumme Gebäude Überschwemmung Prüfung]])</f>
        <v>212383.51</v>
      </c>
      <c r="O175" s="93">
        <f>IF(Objektliste[[#This Row],[Zürs-
Zone]]&gt;3,"",M175)</f>
        <v>38852.21</v>
      </c>
      <c r="P175" s="68"/>
      <c r="Q175" s="117"/>
      <c r="R175" s="118"/>
      <c r="S175" s="76"/>
    </row>
    <row r="176" spans="1:19" ht="20.100000000000001" customHeight="1" x14ac:dyDescent="0.25">
      <c r="A176" s="86">
        <v>175</v>
      </c>
      <c r="B176" s="20" t="s">
        <v>251</v>
      </c>
      <c r="C176" s="85"/>
      <c r="D176" s="92"/>
      <c r="E176" s="93"/>
      <c r="F176" s="93">
        <v>273547.58</v>
      </c>
      <c r="G176" s="93"/>
      <c r="H176" s="93">
        <v>273547.58</v>
      </c>
      <c r="I176" s="93"/>
      <c r="J176" s="93">
        <v>273547.58</v>
      </c>
      <c r="K176" s="93"/>
      <c r="L176" s="93">
        <v>273547.58</v>
      </c>
      <c r="M176" s="93"/>
      <c r="N176" s="93">
        <f>IF(Objektliste[[#This Row],[Zürs-
Zone]]&gt;3,"",Objektliste[[#This Row],[Versicherungssumme Gebäude Überschwemmung Prüfung]])</f>
        <v>273547.58</v>
      </c>
      <c r="O176" s="93">
        <f>IF(Objektliste[[#This Row],[Zürs-
Zone]]&gt;3,"",M176)</f>
        <v>0</v>
      </c>
      <c r="P176" s="68"/>
      <c r="Q176" s="117"/>
      <c r="R176" s="118"/>
      <c r="S176" s="76"/>
    </row>
    <row r="177" spans="1:19" ht="20.100000000000001" customHeight="1" x14ac:dyDescent="0.25">
      <c r="A177" s="85">
        <v>176</v>
      </c>
      <c r="B177" s="20" t="s">
        <v>252</v>
      </c>
      <c r="C177" s="85"/>
      <c r="D177" s="92"/>
      <c r="E177" s="93">
        <v>32290.75</v>
      </c>
      <c r="F177" s="93"/>
      <c r="G177" s="93">
        <v>32290.75</v>
      </c>
      <c r="H177" s="93"/>
      <c r="I177" s="93">
        <v>32290.75</v>
      </c>
      <c r="J177" s="93"/>
      <c r="K177" s="93">
        <v>32290.75</v>
      </c>
      <c r="L177" s="93"/>
      <c r="M177" s="93">
        <v>32290.75</v>
      </c>
      <c r="N177" s="93">
        <f>IF(Objektliste[[#This Row],[Zürs-
Zone]]&gt;3,"",Objektliste[[#This Row],[Versicherungssumme Gebäude Überschwemmung Prüfung]])</f>
        <v>0</v>
      </c>
      <c r="O177" s="93">
        <f>IF(Objektliste[[#This Row],[Zürs-
Zone]]&gt;3,"",M177)</f>
        <v>32290.75</v>
      </c>
      <c r="P177" s="68"/>
      <c r="Q177" s="117"/>
      <c r="R177" s="118"/>
      <c r="S177" s="76"/>
    </row>
    <row r="178" spans="1:19" ht="20.100000000000001" customHeight="1" x14ac:dyDescent="0.25">
      <c r="A178" s="85">
        <v>177</v>
      </c>
      <c r="B178" s="20" t="s">
        <v>253</v>
      </c>
      <c r="C178" s="85"/>
      <c r="D178" s="92"/>
      <c r="E178" s="93">
        <v>298070.78000000003</v>
      </c>
      <c r="F178" s="93">
        <v>4560076.75</v>
      </c>
      <c r="G178" s="93">
        <v>298070.78000000003</v>
      </c>
      <c r="H178" s="93">
        <v>4560076.75</v>
      </c>
      <c r="I178" s="93">
        <v>298070.78000000003</v>
      </c>
      <c r="J178" s="93">
        <v>4560076.75</v>
      </c>
      <c r="K178" s="93">
        <v>298070.78000000003</v>
      </c>
      <c r="L178" s="93">
        <v>4560076.75</v>
      </c>
      <c r="M178" s="93">
        <v>298070.78000000003</v>
      </c>
      <c r="N178" s="93">
        <f>IF(Objektliste[[#This Row],[Zürs-
Zone]]&gt;3,"",Objektliste[[#This Row],[Versicherungssumme Gebäude Überschwemmung Prüfung]])</f>
        <v>4560076.75</v>
      </c>
      <c r="O178" s="93">
        <f>IF(Objektliste[[#This Row],[Zürs-
Zone]]&gt;3,"",M178)</f>
        <v>298070.78000000003</v>
      </c>
      <c r="P178" s="68"/>
      <c r="Q178" s="117"/>
      <c r="R178" s="118"/>
      <c r="S178" s="76"/>
    </row>
    <row r="179" spans="1:19" ht="20.100000000000001" customHeight="1" x14ac:dyDescent="0.25">
      <c r="A179" s="86">
        <v>178</v>
      </c>
      <c r="B179" s="20" t="s">
        <v>254</v>
      </c>
      <c r="C179" s="85"/>
      <c r="D179" s="92"/>
      <c r="E179" s="93">
        <v>42785.22</v>
      </c>
      <c r="F179" s="93">
        <v>544170.80000000005</v>
      </c>
      <c r="G179" s="93">
        <v>42785.22</v>
      </c>
      <c r="H179" s="93">
        <v>544170.80000000005</v>
      </c>
      <c r="I179" s="93">
        <v>42785.22</v>
      </c>
      <c r="J179" s="93">
        <v>544170.80000000005</v>
      </c>
      <c r="K179" s="93">
        <v>42785.22</v>
      </c>
      <c r="L179" s="93">
        <v>544170.80000000005</v>
      </c>
      <c r="M179" s="93">
        <v>42785.22</v>
      </c>
      <c r="N179" s="93">
        <f>IF(Objektliste[[#This Row],[Zürs-
Zone]]&gt;3,"",Objektliste[[#This Row],[Versicherungssumme Gebäude Überschwemmung Prüfung]])</f>
        <v>544170.80000000005</v>
      </c>
      <c r="O179" s="93">
        <f>IF(Objektliste[[#This Row],[Zürs-
Zone]]&gt;3,"",M179)</f>
        <v>42785.22</v>
      </c>
      <c r="P179" s="68"/>
      <c r="Q179" s="117"/>
      <c r="R179" s="118"/>
      <c r="S179" s="76"/>
    </row>
    <row r="180" spans="1:19" ht="20.100000000000001" customHeight="1" x14ac:dyDescent="0.25">
      <c r="A180" s="85">
        <v>179</v>
      </c>
      <c r="B180" s="20" t="s">
        <v>255</v>
      </c>
      <c r="C180" s="85"/>
      <c r="D180" s="92"/>
      <c r="E180" s="93">
        <v>27447.09</v>
      </c>
      <c r="F180" s="93">
        <v>79935.89</v>
      </c>
      <c r="G180" s="93">
        <v>27447.09</v>
      </c>
      <c r="H180" s="93">
        <v>79935.89</v>
      </c>
      <c r="I180" s="93">
        <v>27447.09</v>
      </c>
      <c r="J180" s="93">
        <v>79935.89</v>
      </c>
      <c r="K180" s="93">
        <v>27447.09</v>
      </c>
      <c r="L180" s="93">
        <v>79935.89</v>
      </c>
      <c r="M180" s="93">
        <v>27447.09</v>
      </c>
      <c r="N180" s="93">
        <f>IF(Objektliste[[#This Row],[Zürs-
Zone]]&gt;3,"",Objektliste[[#This Row],[Versicherungssumme Gebäude Überschwemmung Prüfung]])</f>
        <v>79935.89</v>
      </c>
      <c r="O180" s="93">
        <f>IF(Objektliste[[#This Row],[Zürs-
Zone]]&gt;3,"",M180)</f>
        <v>27447.09</v>
      </c>
      <c r="P180" s="68"/>
      <c r="Q180" s="117"/>
      <c r="R180" s="118"/>
      <c r="S180" s="76"/>
    </row>
    <row r="181" spans="1:19" ht="20.100000000000001" customHeight="1" x14ac:dyDescent="0.25">
      <c r="A181" s="85">
        <v>180</v>
      </c>
      <c r="B181" s="20" t="s">
        <v>256</v>
      </c>
      <c r="C181" s="85"/>
      <c r="D181" s="92"/>
      <c r="E181" s="93">
        <v>32290.75</v>
      </c>
      <c r="F181" s="93">
        <v>498813.95</v>
      </c>
      <c r="G181" s="93">
        <v>32290.75</v>
      </c>
      <c r="H181" s="93">
        <v>498813.95</v>
      </c>
      <c r="I181" s="93">
        <v>32290.75</v>
      </c>
      <c r="J181" s="93">
        <v>498813.95</v>
      </c>
      <c r="K181" s="93">
        <v>32290.75</v>
      </c>
      <c r="L181" s="93">
        <v>498813.95</v>
      </c>
      <c r="M181" s="93">
        <v>32290.75</v>
      </c>
      <c r="N181" s="93">
        <f>IF(Objektliste[[#This Row],[Zürs-
Zone]]&gt;3,"",Objektliste[[#This Row],[Versicherungssumme Gebäude Überschwemmung Prüfung]])</f>
        <v>498813.95</v>
      </c>
      <c r="O181" s="93">
        <f>IF(Objektliste[[#This Row],[Zürs-
Zone]]&gt;3,"",M181)</f>
        <v>32290.75</v>
      </c>
      <c r="P181" s="68"/>
      <c r="Q181" s="117"/>
      <c r="R181" s="118"/>
      <c r="S181" s="76"/>
    </row>
    <row r="182" spans="1:19" ht="20.100000000000001" customHeight="1" x14ac:dyDescent="0.25">
      <c r="A182" s="86">
        <v>181</v>
      </c>
      <c r="B182" s="20" t="s">
        <v>257</v>
      </c>
      <c r="C182" s="85"/>
      <c r="D182" s="92"/>
      <c r="E182" s="93">
        <v>306450.8</v>
      </c>
      <c r="F182" s="93">
        <v>3921262.74</v>
      </c>
      <c r="G182" s="93">
        <v>306450.8</v>
      </c>
      <c r="H182" s="93">
        <v>3921262.74</v>
      </c>
      <c r="I182" s="93">
        <v>306450.8</v>
      </c>
      <c r="J182" s="93">
        <v>3921262.74</v>
      </c>
      <c r="K182" s="93">
        <v>306450.8</v>
      </c>
      <c r="L182" s="93">
        <v>3921262.74</v>
      </c>
      <c r="M182" s="93">
        <v>306450.8</v>
      </c>
      <c r="N182" s="93">
        <f>IF(Objektliste[[#This Row],[Zürs-
Zone]]&gt;3,"",Objektliste[[#This Row],[Versicherungssumme Gebäude Überschwemmung Prüfung]])</f>
        <v>3921262.74</v>
      </c>
      <c r="O182" s="93">
        <f>IF(Objektliste[[#This Row],[Zürs-
Zone]]&gt;3,"",M182)</f>
        <v>306450.8</v>
      </c>
      <c r="P182" s="68"/>
      <c r="Q182" s="117"/>
      <c r="R182" s="118"/>
      <c r="S182" s="76"/>
    </row>
    <row r="183" spans="1:19" ht="20.100000000000001" customHeight="1" x14ac:dyDescent="0.25">
      <c r="A183" s="85">
        <v>182</v>
      </c>
      <c r="B183" s="20" t="s">
        <v>258</v>
      </c>
      <c r="C183" s="85"/>
      <c r="D183" s="92"/>
      <c r="E183" s="93">
        <v>42671.57</v>
      </c>
      <c r="F183" s="93">
        <v>503995.35</v>
      </c>
      <c r="G183" s="93">
        <v>42671.57</v>
      </c>
      <c r="H183" s="93">
        <v>503995.35</v>
      </c>
      <c r="I183" s="93">
        <v>42671.57</v>
      </c>
      <c r="J183" s="93">
        <v>503995.35</v>
      </c>
      <c r="K183" s="93">
        <v>42671.57</v>
      </c>
      <c r="L183" s="93">
        <v>503995.35</v>
      </c>
      <c r="M183" s="93">
        <v>42671.57</v>
      </c>
      <c r="N183" s="93">
        <f>IF(Objektliste[[#This Row],[Zürs-
Zone]]&gt;3,"",Objektliste[[#This Row],[Versicherungssumme Gebäude Überschwemmung Prüfung]])</f>
        <v>503995.35</v>
      </c>
      <c r="O183" s="93">
        <f>IF(Objektliste[[#This Row],[Zürs-
Zone]]&gt;3,"",M183)</f>
        <v>42671.57</v>
      </c>
      <c r="P183" s="102" t="s">
        <v>405</v>
      </c>
      <c r="Q183" s="117"/>
      <c r="R183" s="118"/>
      <c r="S183" s="76"/>
    </row>
    <row r="184" spans="1:19" ht="20.100000000000001" customHeight="1" x14ac:dyDescent="0.25">
      <c r="A184" s="85">
        <v>183</v>
      </c>
      <c r="B184" s="20" t="s">
        <v>259</v>
      </c>
      <c r="C184" s="85"/>
      <c r="D184" s="92"/>
      <c r="E184" s="93">
        <v>35519.81</v>
      </c>
      <c r="F184" s="93">
        <v>368936.94</v>
      </c>
      <c r="G184" s="93">
        <v>35519.81</v>
      </c>
      <c r="H184" s="93">
        <v>368936.94</v>
      </c>
      <c r="I184" s="93">
        <v>35519.81</v>
      </c>
      <c r="J184" s="93">
        <v>368936.94</v>
      </c>
      <c r="K184" s="93">
        <v>35519.81</v>
      </c>
      <c r="L184" s="93">
        <v>368936.94</v>
      </c>
      <c r="M184" s="93">
        <v>35519.81</v>
      </c>
      <c r="N184" s="93">
        <f>IF(Objektliste[[#This Row],[Zürs-
Zone]]&gt;3,"",Objektliste[[#This Row],[Versicherungssumme Gebäude Überschwemmung Prüfung]])</f>
        <v>368936.94</v>
      </c>
      <c r="O184" s="93">
        <f>IF(Objektliste[[#This Row],[Zürs-
Zone]]&gt;3,"",M184)</f>
        <v>35519.81</v>
      </c>
      <c r="P184" s="68"/>
      <c r="Q184" s="117"/>
      <c r="R184" s="118"/>
      <c r="S184" s="76"/>
    </row>
    <row r="185" spans="1:19" ht="20.100000000000001" customHeight="1" x14ac:dyDescent="0.25">
      <c r="A185" s="86">
        <v>184</v>
      </c>
      <c r="B185" s="20" t="s">
        <v>260</v>
      </c>
      <c r="C185" s="85"/>
      <c r="D185" s="92"/>
      <c r="E185" s="93"/>
      <c r="F185" s="93">
        <v>30992.55</v>
      </c>
      <c r="G185" s="93"/>
      <c r="H185" s="93">
        <v>30992.55</v>
      </c>
      <c r="I185" s="93"/>
      <c r="J185" s="93">
        <v>30992.55</v>
      </c>
      <c r="K185" s="93"/>
      <c r="L185" s="93">
        <v>30992.55</v>
      </c>
      <c r="M185" s="93"/>
      <c r="N185" s="93">
        <f>IF(Objektliste[[#This Row],[Zürs-
Zone]]&gt;3,"",Objektliste[[#This Row],[Versicherungssumme Gebäude Überschwemmung Prüfung]])</f>
        <v>30992.55</v>
      </c>
      <c r="O185" s="93">
        <f>IF(Objektliste[[#This Row],[Zürs-
Zone]]&gt;3,"",M185)</f>
        <v>0</v>
      </c>
      <c r="P185" s="68"/>
      <c r="Q185" s="117"/>
      <c r="R185" s="118"/>
      <c r="S185" s="76"/>
    </row>
    <row r="186" spans="1:19" ht="20.100000000000001" customHeight="1" x14ac:dyDescent="0.25">
      <c r="A186" s="85">
        <v>185</v>
      </c>
      <c r="B186" s="20" t="s">
        <v>261</v>
      </c>
      <c r="C186" s="85"/>
      <c r="D186" s="92"/>
      <c r="E186" s="93"/>
      <c r="F186" s="93">
        <v>87000</v>
      </c>
      <c r="G186" s="93"/>
      <c r="H186" s="93">
        <v>87000</v>
      </c>
      <c r="I186" s="93"/>
      <c r="J186" s="93">
        <v>87000</v>
      </c>
      <c r="K186" s="93"/>
      <c r="L186" s="93">
        <v>87000</v>
      </c>
      <c r="M186" s="93"/>
      <c r="N186" s="93">
        <f>IF(Objektliste[[#This Row],[Zürs-
Zone]]&gt;3,"",Objektliste[[#This Row],[Versicherungssumme Gebäude Überschwemmung Prüfung]])</f>
        <v>87000</v>
      </c>
      <c r="O186" s="93">
        <f>IF(Objektliste[[#This Row],[Zürs-
Zone]]&gt;3,"",M186)</f>
        <v>0</v>
      </c>
      <c r="P186" s="68"/>
      <c r="Q186" s="117"/>
      <c r="R186" s="118"/>
      <c r="S186" s="76"/>
    </row>
    <row r="187" spans="1:19" ht="20.100000000000001" customHeight="1" x14ac:dyDescent="0.25">
      <c r="A187" s="85">
        <v>186</v>
      </c>
      <c r="B187" s="20" t="s">
        <v>262</v>
      </c>
      <c r="C187" s="85"/>
      <c r="D187" s="92"/>
      <c r="E187" s="93"/>
      <c r="F187" s="93">
        <v>341191.31</v>
      </c>
      <c r="G187" s="93"/>
      <c r="H187" s="93">
        <v>341191.31</v>
      </c>
      <c r="I187" s="93"/>
      <c r="J187" s="93">
        <v>341191.31</v>
      </c>
      <c r="K187" s="93"/>
      <c r="L187" s="93">
        <v>341191.31</v>
      </c>
      <c r="M187" s="93"/>
      <c r="N187" s="93">
        <f>IF(Objektliste[[#This Row],[Zürs-
Zone]]&gt;3,"",Objektliste[[#This Row],[Versicherungssumme Gebäude Überschwemmung Prüfung]])</f>
        <v>341191.31</v>
      </c>
      <c r="O187" s="93">
        <f>IF(Objektliste[[#This Row],[Zürs-
Zone]]&gt;3,"",M187)</f>
        <v>0</v>
      </c>
      <c r="P187" s="68"/>
      <c r="Q187" s="117"/>
      <c r="R187" s="118"/>
      <c r="S187" s="76"/>
    </row>
    <row r="188" spans="1:19" ht="20.100000000000001" customHeight="1" x14ac:dyDescent="0.25">
      <c r="A188" s="86">
        <v>187</v>
      </c>
      <c r="B188" s="20" t="s">
        <v>263</v>
      </c>
      <c r="C188" s="85"/>
      <c r="D188" s="92"/>
      <c r="E188" s="93">
        <v>7676105</v>
      </c>
      <c r="F188" s="93">
        <v>35855017.93</v>
      </c>
      <c r="G188" s="93">
        <v>7676105</v>
      </c>
      <c r="H188" s="93">
        <v>35855017.93</v>
      </c>
      <c r="I188" s="93">
        <v>7676105</v>
      </c>
      <c r="J188" s="93">
        <v>35855017.93</v>
      </c>
      <c r="K188" s="93">
        <v>7676105</v>
      </c>
      <c r="L188" s="93">
        <v>35855017.93</v>
      </c>
      <c r="M188" s="93">
        <v>7676105</v>
      </c>
      <c r="N188" s="93">
        <f>IF(Objektliste[[#This Row],[Zürs-
Zone]]&gt;3,"",Objektliste[[#This Row],[Versicherungssumme Gebäude Überschwemmung Prüfung]])</f>
        <v>35855017.93</v>
      </c>
      <c r="O188" s="93">
        <f>IF(Objektliste[[#This Row],[Zürs-
Zone]]&gt;3,"",M188)</f>
        <v>7676105</v>
      </c>
      <c r="P188" s="68"/>
      <c r="Q188" s="117"/>
      <c r="R188" s="118"/>
      <c r="S188" s="76"/>
    </row>
    <row r="189" spans="1:19" ht="20.100000000000001" customHeight="1" x14ac:dyDescent="0.25">
      <c r="A189" s="85">
        <v>189</v>
      </c>
      <c r="B189" s="20" t="s">
        <v>264</v>
      </c>
      <c r="C189" s="85"/>
      <c r="D189" s="92"/>
      <c r="E189" s="93">
        <v>54086.93</v>
      </c>
      <c r="F189" s="93">
        <v>791724.58</v>
      </c>
      <c r="G189" s="93">
        <v>54086.93</v>
      </c>
      <c r="H189" s="93">
        <v>791724.58</v>
      </c>
      <c r="I189" s="93">
        <v>54086.93</v>
      </c>
      <c r="J189" s="93">
        <v>791724.58</v>
      </c>
      <c r="K189" s="93">
        <v>54086.93</v>
      </c>
      <c r="L189" s="93">
        <v>791724.58</v>
      </c>
      <c r="M189" s="93">
        <v>54086.93</v>
      </c>
      <c r="N189" s="93">
        <f>IF(Objektliste[[#This Row],[Zürs-
Zone]]&gt;3,"",Objektliste[[#This Row],[Versicherungssumme Gebäude Überschwemmung Prüfung]])</f>
        <v>791724.58</v>
      </c>
      <c r="O189" s="93">
        <f>IF(Objektliste[[#This Row],[Zürs-
Zone]]&gt;3,"",M189)</f>
        <v>54086.93</v>
      </c>
      <c r="P189" s="68"/>
      <c r="Q189" s="117" t="s">
        <v>401</v>
      </c>
      <c r="R189" s="118"/>
      <c r="S189" s="76"/>
    </row>
    <row r="190" spans="1:19" ht="20.100000000000001" customHeight="1" x14ac:dyDescent="0.25">
      <c r="A190" s="86">
        <v>190</v>
      </c>
      <c r="B190" s="20" t="s">
        <v>394</v>
      </c>
      <c r="C190" s="85"/>
      <c r="D190" s="92"/>
      <c r="E190" s="93">
        <v>306682.39</v>
      </c>
      <c r="F190" s="93">
        <v>6394904.8399999999</v>
      </c>
      <c r="G190" s="93">
        <v>306682.39</v>
      </c>
      <c r="H190" s="93">
        <v>6394904.8399999999</v>
      </c>
      <c r="I190" s="93">
        <v>306682.39</v>
      </c>
      <c r="J190" s="93">
        <v>6394904.8399999999</v>
      </c>
      <c r="K190" s="93">
        <v>306682.39</v>
      </c>
      <c r="L190" s="93">
        <v>6394904.8399999999</v>
      </c>
      <c r="M190" s="93">
        <v>306682.39</v>
      </c>
      <c r="N190" s="93">
        <f>IF(Objektliste[[#This Row],[Zürs-
Zone]]&gt;3,"",Objektliste[[#This Row],[Versicherungssumme Gebäude Überschwemmung Prüfung]])</f>
        <v>6394904.8399999999</v>
      </c>
      <c r="O190" s="93">
        <f>IF(Objektliste[[#This Row],[Zürs-
Zone]]&gt;3,"",M190)</f>
        <v>306682.39</v>
      </c>
      <c r="P190" s="68" t="s">
        <v>409</v>
      </c>
      <c r="Q190" s="117"/>
      <c r="R190" s="118"/>
      <c r="S190" s="76"/>
    </row>
    <row r="191" spans="1:19" ht="20.100000000000001" customHeight="1" x14ac:dyDescent="0.25">
      <c r="A191" s="85">
        <v>191</v>
      </c>
      <c r="B191" s="20" t="s">
        <v>265</v>
      </c>
      <c r="C191" s="85"/>
      <c r="D191" s="92"/>
      <c r="E191" s="93">
        <v>311985.34999999998</v>
      </c>
      <c r="F191" s="93">
        <v>7371081.21</v>
      </c>
      <c r="G191" s="93">
        <v>311985.34999999998</v>
      </c>
      <c r="H191" s="93">
        <v>7371081.21</v>
      </c>
      <c r="I191" s="93">
        <v>311985.34999999998</v>
      </c>
      <c r="J191" s="93">
        <v>7371081.21</v>
      </c>
      <c r="K191" s="93">
        <v>311985.34999999998</v>
      </c>
      <c r="L191" s="93">
        <v>7371081.21</v>
      </c>
      <c r="M191" s="93">
        <v>311985.34999999998</v>
      </c>
      <c r="N191" s="93">
        <f>IF(Objektliste[[#This Row],[Zürs-
Zone]]&gt;3,"",Objektliste[[#This Row],[Versicherungssumme Gebäude Überschwemmung Prüfung]])</f>
        <v>7371081.21</v>
      </c>
      <c r="O191" s="93">
        <f>IF(Objektliste[[#This Row],[Zürs-
Zone]]&gt;3,"",M191)</f>
        <v>311985.34999999998</v>
      </c>
      <c r="P191" s="68"/>
      <c r="Q191" s="117"/>
      <c r="R191" s="118"/>
      <c r="S191" s="76"/>
    </row>
    <row r="192" spans="1:19" ht="20.100000000000001" customHeight="1" x14ac:dyDescent="0.25">
      <c r="A192" s="85">
        <v>192</v>
      </c>
      <c r="B192" s="20" t="s">
        <v>266</v>
      </c>
      <c r="C192" s="85"/>
      <c r="D192" s="92"/>
      <c r="E192" s="93">
        <v>19374.43</v>
      </c>
      <c r="F192" s="93">
        <v>701214.19</v>
      </c>
      <c r="G192" s="93">
        <v>19374.43</v>
      </c>
      <c r="H192" s="93">
        <v>701214.19</v>
      </c>
      <c r="I192" s="93">
        <v>19374.43</v>
      </c>
      <c r="J192" s="93">
        <v>701214.19</v>
      </c>
      <c r="K192" s="93">
        <v>19374.43</v>
      </c>
      <c r="L192" s="93">
        <v>701214.19</v>
      </c>
      <c r="M192" s="93">
        <v>19374.43</v>
      </c>
      <c r="N192" s="93">
        <f>IF(Objektliste[[#This Row],[Zürs-
Zone]]&gt;3,"",Objektliste[[#This Row],[Versicherungssumme Gebäude Überschwemmung Prüfung]])</f>
        <v>701214.19</v>
      </c>
      <c r="O192" s="93">
        <f>IF(Objektliste[[#This Row],[Zürs-
Zone]]&gt;3,"",M192)</f>
        <v>19374.43</v>
      </c>
      <c r="P192" s="68"/>
      <c r="Q192" s="117"/>
      <c r="R192" s="118"/>
      <c r="S192" s="76"/>
    </row>
    <row r="193" spans="1:19" ht="20.100000000000001" customHeight="1" x14ac:dyDescent="0.25">
      <c r="A193" s="86">
        <v>193</v>
      </c>
      <c r="B193" s="20" t="s">
        <v>267</v>
      </c>
      <c r="C193" s="85"/>
      <c r="D193" s="92"/>
      <c r="E193" s="93">
        <v>53279.68</v>
      </c>
      <c r="F193" s="93">
        <v>700642.16</v>
      </c>
      <c r="G193" s="93">
        <v>53279.68</v>
      </c>
      <c r="H193" s="93">
        <v>700642.16</v>
      </c>
      <c r="I193" s="93">
        <v>53279.68</v>
      </c>
      <c r="J193" s="93">
        <v>700642.16</v>
      </c>
      <c r="K193" s="93">
        <v>53279.68</v>
      </c>
      <c r="L193" s="93">
        <v>700642.16</v>
      </c>
      <c r="M193" s="93">
        <v>53279.68</v>
      </c>
      <c r="N193" s="93">
        <f>IF(Objektliste[[#This Row],[Zürs-
Zone]]&gt;3,"",Objektliste[[#This Row],[Versicherungssumme Gebäude Überschwemmung Prüfung]])</f>
        <v>700642.16</v>
      </c>
      <c r="O193" s="93">
        <f>IF(Objektliste[[#This Row],[Zürs-
Zone]]&gt;3,"",M193)</f>
        <v>53279.68</v>
      </c>
      <c r="P193" s="68"/>
      <c r="Q193" s="117"/>
      <c r="R193" s="118"/>
      <c r="S193" s="76"/>
    </row>
    <row r="194" spans="1:19" ht="20.100000000000001" customHeight="1" x14ac:dyDescent="0.25">
      <c r="A194" s="85">
        <v>194</v>
      </c>
      <c r="B194" s="20" t="s">
        <v>268</v>
      </c>
      <c r="C194" s="85"/>
      <c r="D194" s="92"/>
      <c r="E194" s="93">
        <v>29061.65</v>
      </c>
      <c r="F194" s="93">
        <v>140132.45000000001</v>
      </c>
      <c r="G194" s="93">
        <v>29061.65</v>
      </c>
      <c r="H194" s="93">
        <v>140132.45000000001</v>
      </c>
      <c r="I194" s="93">
        <v>29061.65</v>
      </c>
      <c r="J194" s="93">
        <v>140132.45000000001</v>
      </c>
      <c r="K194" s="93">
        <v>29061.65</v>
      </c>
      <c r="L194" s="93">
        <v>140132.45000000001</v>
      </c>
      <c r="M194" s="93">
        <v>29061.65</v>
      </c>
      <c r="N194" s="93">
        <f>IF(Objektliste[[#This Row],[Zürs-
Zone]]&gt;3,"",Objektliste[[#This Row],[Versicherungssumme Gebäude Überschwemmung Prüfung]])</f>
        <v>140132.45000000001</v>
      </c>
      <c r="O194" s="93">
        <f>IF(Objektliste[[#This Row],[Zürs-
Zone]]&gt;3,"",M194)</f>
        <v>29061.65</v>
      </c>
      <c r="P194" s="68"/>
      <c r="Q194" s="117"/>
      <c r="R194" s="118"/>
      <c r="S194" s="76"/>
    </row>
    <row r="195" spans="1:19" ht="20.100000000000001" customHeight="1" x14ac:dyDescent="0.25">
      <c r="A195" s="85">
        <v>195</v>
      </c>
      <c r="B195" s="20" t="s">
        <v>269</v>
      </c>
      <c r="C195" s="85"/>
      <c r="D195" s="92"/>
      <c r="E195" s="93"/>
      <c r="F195" s="93">
        <v>18684.2</v>
      </c>
      <c r="G195" s="93"/>
      <c r="H195" s="93">
        <v>18684.2</v>
      </c>
      <c r="I195" s="93"/>
      <c r="J195" s="93">
        <v>18684.2</v>
      </c>
      <c r="K195" s="93"/>
      <c r="L195" s="93">
        <v>18684.2</v>
      </c>
      <c r="M195" s="93"/>
      <c r="N195" s="93">
        <f>IF(Objektliste[[#This Row],[Zürs-
Zone]]&gt;3,"",Objektliste[[#This Row],[Versicherungssumme Gebäude Überschwemmung Prüfung]])</f>
        <v>18684.2</v>
      </c>
      <c r="O195" s="93">
        <f>IF(Objektliste[[#This Row],[Zürs-
Zone]]&gt;3,"",M195)</f>
        <v>0</v>
      </c>
      <c r="P195" s="68"/>
      <c r="Q195" s="117"/>
      <c r="R195" s="118"/>
      <c r="S195" s="76"/>
    </row>
    <row r="196" spans="1:19" ht="20.100000000000001" customHeight="1" x14ac:dyDescent="0.25">
      <c r="A196" s="86">
        <v>196</v>
      </c>
      <c r="B196" s="20" t="s">
        <v>270</v>
      </c>
      <c r="C196" s="85"/>
      <c r="D196" s="92"/>
      <c r="E196" s="93"/>
      <c r="F196" s="93">
        <v>10509.81</v>
      </c>
      <c r="G196" s="93"/>
      <c r="H196" s="93">
        <v>10509.81</v>
      </c>
      <c r="I196" s="93"/>
      <c r="J196" s="93">
        <v>10509.81</v>
      </c>
      <c r="K196" s="93"/>
      <c r="L196" s="93">
        <v>10509.81</v>
      </c>
      <c r="M196" s="93"/>
      <c r="N196" s="93">
        <f>IF(Objektliste[[#This Row],[Zürs-
Zone]]&gt;3,"",Objektliste[[#This Row],[Versicherungssumme Gebäude Überschwemmung Prüfung]])</f>
        <v>10509.81</v>
      </c>
      <c r="O196" s="93">
        <f>IF(Objektliste[[#This Row],[Zürs-
Zone]]&gt;3,"",M196)</f>
        <v>0</v>
      </c>
      <c r="P196" s="68"/>
      <c r="Q196" s="117"/>
      <c r="R196" s="118"/>
      <c r="S196" s="76"/>
    </row>
    <row r="197" spans="1:19" ht="20.100000000000001" customHeight="1" x14ac:dyDescent="0.25">
      <c r="A197" s="85">
        <v>197</v>
      </c>
      <c r="B197" s="20" t="s">
        <v>271</v>
      </c>
      <c r="C197" s="85"/>
      <c r="D197" s="92"/>
      <c r="E197" s="93"/>
      <c r="F197" s="93">
        <v>10509.81</v>
      </c>
      <c r="G197" s="93"/>
      <c r="H197" s="93">
        <v>10509.81</v>
      </c>
      <c r="I197" s="93"/>
      <c r="J197" s="93">
        <v>10509.81</v>
      </c>
      <c r="K197" s="93"/>
      <c r="L197" s="93">
        <v>10509.81</v>
      </c>
      <c r="M197" s="93"/>
      <c r="N197" s="93">
        <f>IF(Objektliste[[#This Row],[Zürs-
Zone]]&gt;3,"",Objektliste[[#This Row],[Versicherungssumme Gebäude Überschwemmung Prüfung]])</f>
        <v>10509.81</v>
      </c>
      <c r="O197" s="93">
        <f>IF(Objektliste[[#This Row],[Zürs-
Zone]]&gt;3,"",M197)</f>
        <v>0</v>
      </c>
      <c r="P197" s="68"/>
      <c r="Q197" s="117"/>
      <c r="R197" s="118"/>
      <c r="S197" s="76"/>
    </row>
    <row r="198" spans="1:19" ht="20.100000000000001" customHeight="1" x14ac:dyDescent="0.25">
      <c r="A198" s="85">
        <v>198</v>
      </c>
      <c r="B198" s="20" t="s">
        <v>272</v>
      </c>
      <c r="C198" s="85"/>
      <c r="D198" s="92"/>
      <c r="E198" s="93"/>
      <c r="F198" s="93">
        <v>214195.81</v>
      </c>
      <c r="G198" s="93"/>
      <c r="H198" s="93">
        <v>214195.81</v>
      </c>
      <c r="I198" s="93"/>
      <c r="J198" s="93">
        <v>214195.81</v>
      </c>
      <c r="K198" s="93"/>
      <c r="L198" s="93">
        <v>214195.81</v>
      </c>
      <c r="M198" s="93"/>
      <c r="N198" s="93">
        <f>IF(Objektliste[[#This Row],[Zürs-
Zone]]&gt;3,"",Objektliste[[#This Row],[Versicherungssumme Gebäude Überschwemmung Prüfung]])</f>
        <v>214195.81</v>
      </c>
      <c r="O198" s="93">
        <f>IF(Objektliste[[#This Row],[Zürs-
Zone]]&gt;3,"",M198)</f>
        <v>0</v>
      </c>
      <c r="P198" s="68"/>
      <c r="Q198" s="117"/>
      <c r="R198" s="118"/>
      <c r="S198" s="76"/>
    </row>
    <row r="199" spans="1:19" ht="20.100000000000001" customHeight="1" x14ac:dyDescent="0.25">
      <c r="A199" s="86">
        <v>199</v>
      </c>
      <c r="B199" s="20" t="s">
        <v>273</v>
      </c>
      <c r="C199" s="85"/>
      <c r="D199" s="92"/>
      <c r="E199" s="93"/>
      <c r="F199" s="93">
        <v>25568.46</v>
      </c>
      <c r="G199" s="93"/>
      <c r="H199" s="93">
        <v>25568.46</v>
      </c>
      <c r="I199" s="93"/>
      <c r="J199" s="93">
        <v>25568.46</v>
      </c>
      <c r="K199" s="93"/>
      <c r="L199" s="93">
        <v>25568.46</v>
      </c>
      <c r="M199" s="93"/>
      <c r="N199" s="93">
        <f>IF(Objektliste[[#This Row],[Zürs-
Zone]]&gt;3,"",Objektliste[[#This Row],[Versicherungssumme Gebäude Überschwemmung Prüfung]])</f>
        <v>25568.46</v>
      </c>
      <c r="O199" s="93">
        <f>IF(Objektliste[[#This Row],[Zürs-
Zone]]&gt;3,"",M199)</f>
        <v>0</v>
      </c>
      <c r="P199" s="68"/>
      <c r="Q199" s="117"/>
      <c r="R199" s="118"/>
      <c r="S199" s="76"/>
    </row>
    <row r="200" spans="1:19" ht="20.100000000000001" customHeight="1" x14ac:dyDescent="0.25">
      <c r="A200" s="85">
        <v>200</v>
      </c>
      <c r="B200" s="20" t="s">
        <v>274</v>
      </c>
      <c r="C200" s="85"/>
      <c r="D200" s="92"/>
      <c r="E200" s="93"/>
      <c r="F200" s="93">
        <v>14013.57</v>
      </c>
      <c r="G200" s="93"/>
      <c r="H200" s="93">
        <v>14013.57</v>
      </c>
      <c r="I200" s="93"/>
      <c r="J200" s="93">
        <v>14013.57</v>
      </c>
      <c r="K200" s="93"/>
      <c r="L200" s="93">
        <v>14013.57</v>
      </c>
      <c r="M200" s="93"/>
      <c r="N200" s="93">
        <f>IF(Objektliste[[#This Row],[Zürs-
Zone]]&gt;3,"",Objektliste[[#This Row],[Versicherungssumme Gebäude Überschwemmung Prüfung]])</f>
        <v>14013.57</v>
      </c>
      <c r="O200" s="93">
        <f>IF(Objektliste[[#This Row],[Zürs-
Zone]]&gt;3,"",M200)</f>
        <v>0</v>
      </c>
      <c r="P200" s="68"/>
      <c r="Q200" s="117"/>
      <c r="R200" s="118"/>
      <c r="S200" s="76"/>
    </row>
    <row r="201" spans="1:19" ht="20.100000000000001" customHeight="1" x14ac:dyDescent="0.25">
      <c r="A201" s="85">
        <v>201</v>
      </c>
      <c r="B201" s="20" t="s">
        <v>275</v>
      </c>
      <c r="C201" s="85"/>
      <c r="D201" s="92"/>
      <c r="E201" s="93"/>
      <c r="F201" s="93">
        <v>14013.57</v>
      </c>
      <c r="G201" s="93"/>
      <c r="H201" s="93">
        <v>14013.57</v>
      </c>
      <c r="I201" s="93"/>
      <c r="J201" s="93">
        <v>14013.57</v>
      </c>
      <c r="K201" s="93"/>
      <c r="L201" s="93">
        <v>14013.57</v>
      </c>
      <c r="M201" s="93"/>
      <c r="N201" s="93">
        <f>IF(Objektliste[[#This Row],[Zürs-
Zone]]&gt;3,"",Objektliste[[#This Row],[Versicherungssumme Gebäude Überschwemmung Prüfung]])</f>
        <v>14013.57</v>
      </c>
      <c r="O201" s="93">
        <f>IF(Objektliste[[#This Row],[Zürs-
Zone]]&gt;3,"",M201)</f>
        <v>0</v>
      </c>
      <c r="P201" s="68"/>
      <c r="Q201" s="117"/>
      <c r="R201" s="118"/>
      <c r="S201" s="76"/>
    </row>
    <row r="202" spans="1:19" ht="20.100000000000001" customHeight="1" x14ac:dyDescent="0.25">
      <c r="A202" s="86">
        <v>202</v>
      </c>
      <c r="B202" s="20" t="s">
        <v>276</v>
      </c>
      <c r="C202" s="85"/>
      <c r="D202" s="92"/>
      <c r="E202" s="93">
        <v>645814.47</v>
      </c>
      <c r="F202" s="93">
        <v>3942533.97</v>
      </c>
      <c r="G202" s="93">
        <v>645814.47</v>
      </c>
      <c r="H202" s="93">
        <v>3942533.97</v>
      </c>
      <c r="I202" s="93">
        <v>645814.47</v>
      </c>
      <c r="J202" s="93">
        <v>3942533.97</v>
      </c>
      <c r="K202" s="93">
        <v>645814.47</v>
      </c>
      <c r="L202" s="93">
        <v>3942533.97</v>
      </c>
      <c r="M202" s="93">
        <v>645814.47</v>
      </c>
      <c r="N202" s="93">
        <f>IF(Objektliste[[#This Row],[Zürs-
Zone]]&gt;3,"",Objektliste[[#This Row],[Versicherungssumme Gebäude Überschwemmung Prüfung]])</f>
        <v>3942533.97</v>
      </c>
      <c r="O202" s="93">
        <f>IF(Objektliste[[#This Row],[Zürs-
Zone]]&gt;3,"",M202)</f>
        <v>645814.47</v>
      </c>
      <c r="P202" s="68"/>
      <c r="Q202" s="117"/>
      <c r="R202" s="118">
        <v>11424</v>
      </c>
      <c r="S202" s="76"/>
    </row>
    <row r="203" spans="1:19" ht="20.100000000000001" customHeight="1" x14ac:dyDescent="0.25">
      <c r="A203" s="85">
        <v>203</v>
      </c>
      <c r="B203" s="20" t="s">
        <v>277</v>
      </c>
      <c r="C203" s="85"/>
      <c r="D203" s="92"/>
      <c r="E203" s="93">
        <v>273535.59000000003</v>
      </c>
      <c r="F203" s="93">
        <v>662326.92000000004</v>
      </c>
      <c r="G203" s="93">
        <v>273535.59000000003</v>
      </c>
      <c r="H203" s="93">
        <v>662326.92000000004</v>
      </c>
      <c r="I203" s="93">
        <v>273535.59000000003</v>
      </c>
      <c r="J203" s="93">
        <v>662326.92000000004</v>
      </c>
      <c r="K203" s="93">
        <v>273535.59000000003</v>
      </c>
      <c r="L203" s="93">
        <v>662326.92000000004</v>
      </c>
      <c r="M203" s="93">
        <v>273535.59000000003</v>
      </c>
      <c r="N203" s="93">
        <f>IF(Objektliste[[#This Row],[Zürs-
Zone]]&gt;3,"",Objektliste[[#This Row],[Versicherungssumme Gebäude Überschwemmung Prüfung]])</f>
        <v>662326.92000000004</v>
      </c>
      <c r="O203" s="93">
        <f>IF(Objektliste[[#This Row],[Zürs-
Zone]]&gt;3,"",M203)</f>
        <v>273535.59000000003</v>
      </c>
      <c r="P203" s="102" t="s">
        <v>406</v>
      </c>
      <c r="Q203" s="117"/>
      <c r="R203" s="118"/>
      <c r="S203" s="76"/>
    </row>
    <row r="204" spans="1:19" ht="20.100000000000001" customHeight="1" x14ac:dyDescent="0.25">
      <c r="A204" s="85">
        <v>204</v>
      </c>
      <c r="B204" s="20" t="s">
        <v>278</v>
      </c>
      <c r="C204" s="85"/>
      <c r="D204" s="92"/>
      <c r="E204" s="93"/>
      <c r="F204" s="93">
        <v>840771.25</v>
      </c>
      <c r="G204" s="93"/>
      <c r="H204" s="93">
        <v>840771.25</v>
      </c>
      <c r="I204" s="93"/>
      <c r="J204" s="93">
        <v>840771.25</v>
      </c>
      <c r="K204" s="93"/>
      <c r="L204" s="93">
        <v>840771.25</v>
      </c>
      <c r="M204" s="93"/>
      <c r="N204" s="93">
        <f>IF(Objektliste[[#This Row],[Zürs-
Zone]]&gt;3,"",Objektliste[[#This Row],[Versicherungssumme Gebäude Überschwemmung Prüfung]])</f>
        <v>840771.25</v>
      </c>
      <c r="O204" s="93">
        <f>IF(Objektliste[[#This Row],[Zürs-
Zone]]&gt;3,"",M204)</f>
        <v>0</v>
      </c>
      <c r="P204" s="68"/>
      <c r="Q204" s="117"/>
      <c r="R204" s="118">
        <v>4452</v>
      </c>
      <c r="S204" s="76"/>
    </row>
    <row r="205" spans="1:19" ht="20.100000000000001" customHeight="1" x14ac:dyDescent="0.25">
      <c r="A205" s="86">
        <v>205</v>
      </c>
      <c r="B205" s="20" t="s">
        <v>279</v>
      </c>
      <c r="C205" s="85"/>
      <c r="D205" s="92"/>
      <c r="E205" s="93">
        <v>87184.94</v>
      </c>
      <c r="F205" s="93">
        <v>566405.53</v>
      </c>
      <c r="G205" s="93">
        <v>87184.94</v>
      </c>
      <c r="H205" s="93">
        <v>566405.53</v>
      </c>
      <c r="I205" s="93">
        <v>87184.94</v>
      </c>
      <c r="J205" s="93">
        <v>566405.53</v>
      </c>
      <c r="K205" s="93">
        <v>87184.94</v>
      </c>
      <c r="L205" s="93">
        <v>566405.53</v>
      </c>
      <c r="M205" s="93">
        <v>87184.94</v>
      </c>
      <c r="N205" s="93">
        <f>IF(Objektliste[[#This Row],[Zürs-
Zone]]&gt;3,"",Objektliste[[#This Row],[Versicherungssumme Gebäude Überschwemmung Prüfung]])</f>
        <v>566405.53</v>
      </c>
      <c r="O205" s="93">
        <f>IF(Objektliste[[#This Row],[Zürs-
Zone]]&gt;3,"",M205)</f>
        <v>87184.94</v>
      </c>
      <c r="P205" s="68"/>
      <c r="Q205" s="117"/>
      <c r="R205" s="118"/>
      <c r="S205" s="76"/>
    </row>
    <row r="206" spans="1:19" ht="20.100000000000001" customHeight="1" x14ac:dyDescent="0.25">
      <c r="A206" s="85">
        <v>206</v>
      </c>
      <c r="B206" s="20" t="s">
        <v>395</v>
      </c>
      <c r="C206" s="85"/>
      <c r="D206" s="92"/>
      <c r="E206" s="93">
        <v>24218.04</v>
      </c>
      <c r="F206" s="93"/>
      <c r="G206" s="93">
        <v>24218.04</v>
      </c>
      <c r="H206" s="93"/>
      <c r="I206" s="93">
        <v>24218.04</v>
      </c>
      <c r="J206" s="93"/>
      <c r="K206" s="93">
        <v>24218.04</v>
      </c>
      <c r="L206" s="93"/>
      <c r="M206" s="93">
        <v>24218.04</v>
      </c>
      <c r="N206" s="93">
        <f>IF(Objektliste[[#This Row],[Zürs-
Zone]]&gt;3,"",Objektliste[[#This Row],[Versicherungssumme Gebäude Überschwemmung Prüfung]])</f>
        <v>0</v>
      </c>
      <c r="O206" s="93">
        <f>IF(Objektliste[[#This Row],[Zürs-
Zone]]&gt;3,"",M206)</f>
        <v>24218.04</v>
      </c>
      <c r="P206" s="68"/>
      <c r="Q206" s="117"/>
      <c r="R206" s="118"/>
      <c r="S206" s="76"/>
    </row>
    <row r="207" spans="1:19" ht="20.100000000000001" customHeight="1" x14ac:dyDescent="0.25">
      <c r="A207" s="85">
        <v>207</v>
      </c>
      <c r="B207" s="20" t="s">
        <v>280</v>
      </c>
      <c r="C207" s="85"/>
      <c r="D207" s="92"/>
      <c r="E207" s="93"/>
      <c r="F207" s="93">
        <v>68741.06</v>
      </c>
      <c r="G207" s="93"/>
      <c r="H207" s="93">
        <v>68741.06</v>
      </c>
      <c r="I207" s="93"/>
      <c r="J207" s="93">
        <v>68741.06</v>
      </c>
      <c r="K207" s="93"/>
      <c r="L207" s="93">
        <v>68741.06</v>
      </c>
      <c r="M207" s="93"/>
      <c r="N207" s="93">
        <f>IF(Objektliste[[#This Row],[Zürs-
Zone]]&gt;3,"",Objektliste[[#This Row],[Versicherungssumme Gebäude Überschwemmung Prüfung]])</f>
        <v>68741.06</v>
      </c>
      <c r="O207" s="93">
        <f>IF(Objektliste[[#This Row],[Zürs-
Zone]]&gt;3,"",M207)</f>
        <v>0</v>
      </c>
      <c r="P207" s="68"/>
      <c r="Q207" s="117"/>
      <c r="R207" s="118"/>
      <c r="S207" s="76"/>
    </row>
    <row r="208" spans="1:19" ht="20.100000000000001" customHeight="1" x14ac:dyDescent="0.25">
      <c r="A208" s="86">
        <v>208</v>
      </c>
      <c r="B208" s="20" t="s">
        <v>281</v>
      </c>
      <c r="C208" s="85"/>
      <c r="D208" s="92"/>
      <c r="E208" s="93"/>
      <c r="F208" s="93">
        <v>6893.12</v>
      </c>
      <c r="G208" s="93"/>
      <c r="H208" s="93">
        <v>6893.12</v>
      </c>
      <c r="I208" s="93"/>
      <c r="J208" s="93">
        <v>6893.12</v>
      </c>
      <c r="K208" s="93"/>
      <c r="L208" s="93">
        <v>6893.12</v>
      </c>
      <c r="M208" s="93"/>
      <c r="N208" s="93">
        <f>IF(Objektliste[[#This Row],[Zürs-
Zone]]&gt;3,"",Objektliste[[#This Row],[Versicherungssumme Gebäude Überschwemmung Prüfung]])</f>
        <v>6893.12</v>
      </c>
      <c r="O208" s="93">
        <f>IF(Objektliste[[#This Row],[Zürs-
Zone]]&gt;3,"",M208)</f>
        <v>0</v>
      </c>
      <c r="P208" s="68"/>
      <c r="Q208" s="117"/>
      <c r="R208" s="118"/>
      <c r="S208" s="76"/>
    </row>
    <row r="209" spans="1:19" ht="20.100000000000001" customHeight="1" x14ac:dyDescent="0.25">
      <c r="A209" s="85">
        <v>209</v>
      </c>
      <c r="B209" s="20" t="s">
        <v>282</v>
      </c>
      <c r="C209" s="85"/>
      <c r="D209" s="92"/>
      <c r="E209" s="93"/>
      <c r="F209" s="93">
        <v>249999.99</v>
      </c>
      <c r="G209" s="93"/>
      <c r="H209" s="93">
        <v>249999.99</v>
      </c>
      <c r="I209" s="93"/>
      <c r="J209" s="93">
        <v>249999.99</v>
      </c>
      <c r="K209" s="93"/>
      <c r="L209" s="93">
        <v>249999.99</v>
      </c>
      <c r="M209" s="93"/>
      <c r="N209" s="93">
        <f>IF(Objektliste[[#This Row],[Zürs-
Zone]]&gt;3,"",Objektliste[[#This Row],[Versicherungssumme Gebäude Überschwemmung Prüfung]])</f>
        <v>249999.99</v>
      </c>
      <c r="O209" s="93">
        <f>IF(Objektliste[[#This Row],[Zürs-
Zone]]&gt;3,"",M209)</f>
        <v>0</v>
      </c>
      <c r="P209" s="68"/>
      <c r="Q209" s="117"/>
      <c r="R209" s="118"/>
      <c r="S209" s="76"/>
    </row>
    <row r="210" spans="1:19" ht="20.100000000000001" customHeight="1" x14ac:dyDescent="0.25">
      <c r="A210" s="85">
        <v>210</v>
      </c>
      <c r="B210" s="20" t="s">
        <v>393</v>
      </c>
      <c r="C210" s="85"/>
      <c r="D210" s="92"/>
      <c r="E210" s="93">
        <v>109788.42</v>
      </c>
      <c r="F210" s="93">
        <v>2456919.84</v>
      </c>
      <c r="G210" s="93">
        <v>109788.42</v>
      </c>
      <c r="H210" s="93">
        <v>2456919.84</v>
      </c>
      <c r="I210" s="93">
        <v>109788.42</v>
      </c>
      <c r="J210" s="93">
        <v>2456919.84</v>
      </c>
      <c r="K210" s="93">
        <v>109788.42</v>
      </c>
      <c r="L210" s="93">
        <v>2456919.84</v>
      </c>
      <c r="M210" s="93">
        <v>109788.42</v>
      </c>
      <c r="N210" s="93">
        <f>IF(Objektliste[[#This Row],[Zürs-
Zone]]&gt;3,"",Objektliste[[#This Row],[Versicherungssumme Gebäude Überschwemmung Prüfung]])</f>
        <v>2456919.84</v>
      </c>
      <c r="O210" s="93">
        <f>IF(Objektliste[[#This Row],[Zürs-
Zone]]&gt;3,"",M210)</f>
        <v>109788.42</v>
      </c>
      <c r="P210" s="68"/>
      <c r="Q210" s="117"/>
      <c r="R210" s="118">
        <v>15533</v>
      </c>
      <c r="S210" s="76"/>
    </row>
    <row r="211" spans="1:19" ht="20.100000000000001" customHeight="1" x14ac:dyDescent="0.25">
      <c r="A211" s="86">
        <v>211</v>
      </c>
      <c r="B211" s="20" t="s">
        <v>283</v>
      </c>
      <c r="C211" s="85"/>
      <c r="D211" s="92"/>
      <c r="E211" s="93">
        <v>976916.09</v>
      </c>
      <c r="F211" s="93">
        <v>15218383.33</v>
      </c>
      <c r="G211" s="93">
        <v>976916.09</v>
      </c>
      <c r="H211" s="93">
        <v>15218383.33</v>
      </c>
      <c r="I211" s="93">
        <v>976916.09</v>
      </c>
      <c r="J211" s="93">
        <v>15218383.33</v>
      </c>
      <c r="K211" s="93">
        <v>976916.09</v>
      </c>
      <c r="L211" s="93">
        <v>15218383.33</v>
      </c>
      <c r="M211" s="93">
        <v>976916.09</v>
      </c>
      <c r="N211" s="93">
        <f>IF(Objektliste[[#This Row],[Zürs-
Zone]]&gt;3,"",Objektliste[[#This Row],[Versicherungssumme Gebäude Überschwemmung Prüfung]])</f>
        <v>15218383.33</v>
      </c>
      <c r="O211" s="93">
        <f>IF(Objektliste[[#This Row],[Zürs-
Zone]]&gt;3,"",M211)</f>
        <v>976916.09</v>
      </c>
      <c r="P211" s="68" t="s">
        <v>414</v>
      </c>
      <c r="Q211" s="117"/>
      <c r="R211" s="118"/>
      <c r="S211" s="76"/>
    </row>
    <row r="212" spans="1:19" ht="20.100000000000001" customHeight="1" x14ac:dyDescent="0.25">
      <c r="A212" s="85">
        <v>212</v>
      </c>
      <c r="B212" s="20" t="s">
        <v>284</v>
      </c>
      <c r="C212" s="85"/>
      <c r="D212" s="92"/>
      <c r="E212" s="93">
        <v>225308.03</v>
      </c>
      <c r="F212" s="93">
        <v>5151834.8</v>
      </c>
      <c r="G212" s="93">
        <v>225308.03</v>
      </c>
      <c r="H212" s="93">
        <v>5151834.8</v>
      </c>
      <c r="I212" s="93">
        <v>225308.03</v>
      </c>
      <c r="J212" s="93">
        <v>5151834.8</v>
      </c>
      <c r="K212" s="93">
        <v>225308.03</v>
      </c>
      <c r="L212" s="93">
        <v>5151834.8</v>
      </c>
      <c r="M212" s="93">
        <v>225308.03</v>
      </c>
      <c r="N212" s="93">
        <f>IF(Objektliste[[#This Row],[Zürs-
Zone]]&gt;3,"",Objektliste[[#This Row],[Versicherungssumme Gebäude Überschwemmung Prüfung]])</f>
        <v>5151834.8</v>
      </c>
      <c r="O212" s="93">
        <f>IF(Objektliste[[#This Row],[Zürs-
Zone]]&gt;3,"",M212)</f>
        <v>225308.03</v>
      </c>
      <c r="P212" s="68"/>
      <c r="Q212" s="117"/>
      <c r="R212" s="118"/>
      <c r="S212" s="76"/>
    </row>
    <row r="213" spans="1:19" ht="20.100000000000001" customHeight="1" x14ac:dyDescent="0.25">
      <c r="A213" s="85">
        <v>213</v>
      </c>
      <c r="B213" s="20" t="s">
        <v>285</v>
      </c>
      <c r="C213" s="85"/>
      <c r="D213" s="92"/>
      <c r="E213" s="93">
        <v>327841.5</v>
      </c>
      <c r="F213" s="93">
        <v>11065409.4</v>
      </c>
      <c r="G213" s="93">
        <v>327841.5</v>
      </c>
      <c r="H213" s="93">
        <v>11065409.4</v>
      </c>
      <c r="I213" s="93">
        <v>327841.5</v>
      </c>
      <c r="J213" s="93">
        <v>11065409.4</v>
      </c>
      <c r="K213" s="93">
        <v>327841.5</v>
      </c>
      <c r="L213" s="93">
        <v>11065409.4</v>
      </c>
      <c r="M213" s="93">
        <v>327841.5</v>
      </c>
      <c r="N213" s="93">
        <f>IF(Objektliste[[#This Row],[Zürs-
Zone]]&gt;3,"",Objektliste[[#This Row],[Versicherungssumme Gebäude Überschwemmung Prüfung]])</f>
        <v>11065409.4</v>
      </c>
      <c r="O213" s="93">
        <f>IF(Objektliste[[#This Row],[Zürs-
Zone]]&gt;3,"",M213)</f>
        <v>327841.5</v>
      </c>
      <c r="P213" s="68"/>
      <c r="Q213" s="117"/>
      <c r="R213" s="118"/>
      <c r="S213" s="76"/>
    </row>
    <row r="214" spans="1:19" ht="20.100000000000001" customHeight="1" x14ac:dyDescent="0.25">
      <c r="A214" s="86">
        <v>214</v>
      </c>
      <c r="B214" s="20" t="s">
        <v>286</v>
      </c>
      <c r="C214" s="85"/>
      <c r="D214" s="92"/>
      <c r="E214" s="93">
        <v>42785.22</v>
      </c>
      <c r="F214" s="93">
        <v>1266996.02</v>
      </c>
      <c r="G214" s="93">
        <v>42785.22</v>
      </c>
      <c r="H214" s="93">
        <v>1266996.02</v>
      </c>
      <c r="I214" s="93">
        <v>42785.22</v>
      </c>
      <c r="J214" s="93">
        <v>1266996.02</v>
      </c>
      <c r="K214" s="93">
        <v>42785.22</v>
      </c>
      <c r="L214" s="93">
        <v>1266996.02</v>
      </c>
      <c r="M214" s="93">
        <v>42785.22</v>
      </c>
      <c r="N214" s="93">
        <f>IF(Objektliste[[#This Row],[Zürs-
Zone]]&gt;3,"",Objektliste[[#This Row],[Versicherungssumme Gebäude Überschwemmung Prüfung]])</f>
        <v>1266996.02</v>
      </c>
      <c r="O214" s="93">
        <f>IF(Objektliste[[#This Row],[Zürs-
Zone]]&gt;3,"",M214)</f>
        <v>42785.22</v>
      </c>
      <c r="P214" s="68"/>
      <c r="Q214" s="117" t="s">
        <v>401</v>
      </c>
      <c r="R214" s="118"/>
      <c r="S214" s="76"/>
    </row>
    <row r="215" spans="1:19" ht="20.100000000000001" customHeight="1" x14ac:dyDescent="0.25">
      <c r="A215" s="85">
        <v>215</v>
      </c>
      <c r="B215" s="20" t="s">
        <v>287</v>
      </c>
      <c r="C215" s="85"/>
      <c r="D215" s="92"/>
      <c r="E215" s="93">
        <v>45207.02</v>
      </c>
      <c r="F215" s="93">
        <v>491038.61</v>
      </c>
      <c r="G215" s="93">
        <v>45207.02</v>
      </c>
      <c r="H215" s="93">
        <v>491038.61</v>
      </c>
      <c r="I215" s="93">
        <v>45207.02</v>
      </c>
      <c r="J215" s="93">
        <v>491038.61</v>
      </c>
      <c r="K215" s="93">
        <v>45207.02</v>
      </c>
      <c r="L215" s="93">
        <v>491038.61</v>
      </c>
      <c r="M215" s="93">
        <v>45207.02</v>
      </c>
      <c r="N215" s="93">
        <f>IF(Objektliste[[#This Row],[Zürs-
Zone]]&gt;3,"",Objektliste[[#This Row],[Versicherungssumme Gebäude Überschwemmung Prüfung]])</f>
        <v>491038.61</v>
      </c>
      <c r="O215" s="93">
        <f>IF(Objektliste[[#This Row],[Zürs-
Zone]]&gt;3,"",M215)</f>
        <v>45207.02</v>
      </c>
      <c r="P215" s="68"/>
      <c r="Q215" s="117"/>
      <c r="R215" s="118"/>
      <c r="S215" s="76"/>
    </row>
    <row r="216" spans="1:19" ht="20.100000000000001" customHeight="1" x14ac:dyDescent="0.25">
      <c r="A216" s="85">
        <v>216</v>
      </c>
      <c r="B216" s="20" t="s">
        <v>288</v>
      </c>
      <c r="C216" s="85"/>
      <c r="D216" s="92"/>
      <c r="E216" s="93">
        <v>48436.08</v>
      </c>
      <c r="F216" s="93">
        <v>448412.79</v>
      </c>
      <c r="G216" s="93">
        <v>48436.08</v>
      </c>
      <c r="H216" s="93">
        <v>448412.79</v>
      </c>
      <c r="I216" s="93">
        <v>48436.08</v>
      </c>
      <c r="J216" s="93">
        <v>448412.79</v>
      </c>
      <c r="K216" s="93">
        <v>48436.08</v>
      </c>
      <c r="L216" s="93">
        <v>448412.79</v>
      </c>
      <c r="M216" s="93">
        <v>48436.08</v>
      </c>
      <c r="N216" s="93">
        <f>IF(Objektliste[[#This Row],[Zürs-
Zone]]&gt;3,"",Objektliste[[#This Row],[Versicherungssumme Gebäude Überschwemmung Prüfung]])</f>
        <v>448412.79</v>
      </c>
      <c r="O216" s="93">
        <f>IF(Objektliste[[#This Row],[Zürs-
Zone]]&gt;3,"",M216)</f>
        <v>48436.08</v>
      </c>
      <c r="P216" s="68"/>
      <c r="Q216" s="117"/>
      <c r="R216" s="118"/>
      <c r="S216" s="76"/>
    </row>
    <row r="217" spans="1:19" ht="20.100000000000001" customHeight="1" x14ac:dyDescent="0.25">
      <c r="A217" s="86">
        <v>217</v>
      </c>
      <c r="B217" s="20" t="s">
        <v>289</v>
      </c>
      <c r="C217" s="85"/>
      <c r="D217" s="92"/>
      <c r="E217" s="93"/>
      <c r="F217" s="93">
        <v>14063.56</v>
      </c>
      <c r="G217" s="93"/>
      <c r="H217" s="93">
        <v>14063.56</v>
      </c>
      <c r="I217" s="93"/>
      <c r="J217" s="93">
        <v>14063.56</v>
      </c>
      <c r="K217" s="93"/>
      <c r="L217" s="93">
        <v>14063.56</v>
      </c>
      <c r="M217" s="93"/>
      <c r="N217" s="93">
        <f>IF(Objektliste[[#This Row],[Zürs-
Zone]]&gt;3,"",Objektliste[[#This Row],[Versicherungssumme Gebäude Überschwemmung Prüfung]])</f>
        <v>14063.56</v>
      </c>
      <c r="O217" s="93">
        <f>IF(Objektliste[[#This Row],[Zürs-
Zone]]&gt;3,"",M217)</f>
        <v>0</v>
      </c>
      <c r="P217" s="68"/>
      <c r="Q217" s="117"/>
      <c r="R217" s="118"/>
      <c r="S217" s="76"/>
    </row>
    <row r="218" spans="1:19" ht="20.100000000000001" customHeight="1" x14ac:dyDescent="0.25">
      <c r="A218" s="85">
        <v>218</v>
      </c>
      <c r="B218" s="20" t="s">
        <v>290</v>
      </c>
      <c r="C218" s="85"/>
      <c r="D218" s="92"/>
      <c r="E218" s="93">
        <v>33905.25</v>
      </c>
      <c r="F218" s="93">
        <v>133049.76999999999</v>
      </c>
      <c r="G218" s="93">
        <v>33905.25</v>
      </c>
      <c r="H218" s="93">
        <v>133049.76999999999</v>
      </c>
      <c r="I218" s="93">
        <v>33905.25</v>
      </c>
      <c r="J218" s="93">
        <v>133049.76999999999</v>
      </c>
      <c r="K218" s="93">
        <v>33905.25</v>
      </c>
      <c r="L218" s="93">
        <v>133049.76999999999</v>
      </c>
      <c r="M218" s="93">
        <v>33905.25</v>
      </c>
      <c r="N218" s="93">
        <f>IF(Objektliste[[#This Row],[Zürs-
Zone]]&gt;3,"",Objektliste[[#This Row],[Versicherungssumme Gebäude Überschwemmung Prüfung]])</f>
        <v>133049.76999999999</v>
      </c>
      <c r="O218" s="93">
        <f>IF(Objektliste[[#This Row],[Zürs-
Zone]]&gt;3,"",M218)</f>
        <v>33905.25</v>
      </c>
      <c r="P218" s="68"/>
      <c r="Q218" s="117"/>
      <c r="R218" s="118"/>
      <c r="S218" s="76"/>
    </row>
    <row r="219" spans="1:19" ht="20.100000000000001" customHeight="1" x14ac:dyDescent="0.25">
      <c r="A219" s="85">
        <v>219</v>
      </c>
      <c r="B219" s="20" t="s">
        <v>291</v>
      </c>
      <c r="C219" s="85"/>
      <c r="D219" s="92"/>
      <c r="E219" s="93">
        <v>135621.07</v>
      </c>
      <c r="F219" s="93">
        <v>28548.9</v>
      </c>
      <c r="G219" s="93">
        <v>135621.07</v>
      </c>
      <c r="H219" s="93">
        <v>28548.9</v>
      </c>
      <c r="I219" s="93">
        <v>135621.07</v>
      </c>
      <c r="J219" s="93">
        <v>28548.9</v>
      </c>
      <c r="K219" s="93">
        <v>135621.07</v>
      </c>
      <c r="L219" s="93">
        <v>28548.9</v>
      </c>
      <c r="M219" s="93">
        <v>135621.07</v>
      </c>
      <c r="N219" s="93">
        <f>IF(Objektliste[[#This Row],[Zürs-
Zone]]&gt;3,"",Objektliste[[#This Row],[Versicherungssumme Gebäude Überschwemmung Prüfung]])</f>
        <v>28548.9</v>
      </c>
      <c r="O219" s="93">
        <f>IF(Objektliste[[#This Row],[Zürs-
Zone]]&gt;3,"",M219)</f>
        <v>135621.07</v>
      </c>
      <c r="P219" s="68"/>
      <c r="Q219" s="117"/>
      <c r="R219" s="118"/>
      <c r="S219" s="76"/>
    </row>
    <row r="220" spans="1:19" ht="20.100000000000001" customHeight="1" x14ac:dyDescent="0.25">
      <c r="A220" s="86">
        <v>220</v>
      </c>
      <c r="B220" s="20" t="s">
        <v>292</v>
      </c>
      <c r="C220" s="85"/>
      <c r="D220" s="92"/>
      <c r="E220" s="93">
        <v>53279.68</v>
      </c>
      <c r="F220" s="93">
        <v>554343.9</v>
      </c>
      <c r="G220" s="93">
        <v>53279.68</v>
      </c>
      <c r="H220" s="93">
        <v>554343.9</v>
      </c>
      <c r="I220" s="93">
        <v>53279.68</v>
      </c>
      <c r="J220" s="93">
        <v>554343.9</v>
      </c>
      <c r="K220" s="93">
        <v>53279.68</v>
      </c>
      <c r="L220" s="93">
        <v>554343.9</v>
      </c>
      <c r="M220" s="93">
        <v>53279.68</v>
      </c>
      <c r="N220" s="93">
        <f>IF(Objektliste[[#This Row],[Zürs-
Zone]]&gt;3,"",Objektliste[[#This Row],[Versicherungssumme Gebäude Überschwemmung Prüfung]])</f>
        <v>554343.9</v>
      </c>
      <c r="O220" s="93">
        <f>IF(Objektliste[[#This Row],[Zürs-
Zone]]&gt;3,"",M220)</f>
        <v>53279.68</v>
      </c>
      <c r="P220" s="68"/>
      <c r="Q220" s="117"/>
      <c r="R220" s="118"/>
      <c r="S220" s="76"/>
    </row>
    <row r="221" spans="1:19" ht="20.100000000000001" customHeight="1" x14ac:dyDescent="0.25">
      <c r="A221" s="85">
        <v>221</v>
      </c>
      <c r="B221" s="20" t="s">
        <v>293</v>
      </c>
      <c r="C221" s="85"/>
      <c r="D221" s="92"/>
      <c r="E221" s="93"/>
      <c r="F221" s="93">
        <v>44346.05</v>
      </c>
      <c r="G221" s="93"/>
      <c r="H221" s="93">
        <v>44346.05</v>
      </c>
      <c r="I221" s="93"/>
      <c r="J221" s="93">
        <v>44346.05</v>
      </c>
      <c r="K221" s="93"/>
      <c r="L221" s="93">
        <v>44346.05</v>
      </c>
      <c r="M221" s="93"/>
      <c r="N221" s="93">
        <f>IF(Objektliste[[#This Row],[Zürs-
Zone]]&gt;3,"",Objektliste[[#This Row],[Versicherungssumme Gebäude Überschwemmung Prüfung]])</f>
        <v>44346.05</v>
      </c>
      <c r="O221" s="93">
        <f>IF(Objektliste[[#This Row],[Zürs-
Zone]]&gt;3,"",M221)</f>
        <v>0</v>
      </c>
      <c r="P221" s="68"/>
      <c r="Q221" s="117"/>
      <c r="R221" s="118"/>
      <c r="S221" s="76"/>
    </row>
    <row r="222" spans="1:19" ht="20.100000000000001" customHeight="1" x14ac:dyDescent="0.25">
      <c r="A222" s="85">
        <v>222</v>
      </c>
      <c r="B222" s="20" t="s">
        <v>294</v>
      </c>
      <c r="C222" s="85"/>
      <c r="D222" s="92"/>
      <c r="E222" s="93">
        <v>404832.65</v>
      </c>
      <c r="F222" s="93">
        <v>917158.3</v>
      </c>
      <c r="G222" s="93">
        <v>404832.65</v>
      </c>
      <c r="H222" s="93">
        <v>917158.3</v>
      </c>
      <c r="I222" s="93">
        <v>404832.65</v>
      </c>
      <c r="J222" s="93">
        <v>917158.3</v>
      </c>
      <c r="K222" s="93">
        <v>404832.65</v>
      </c>
      <c r="L222" s="93">
        <v>917158.3</v>
      </c>
      <c r="M222" s="93">
        <v>404832.65</v>
      </c>
      <c r="N222" s="93">
        <f>IF(Objektliste[[#This Row],[Zürs-
Zone]]&gt;3,"",Objektliste[[#This Row],[Versicherungssumme Gebäude Überschwemmung Prüfung]])</f>
        <v>917158.3</v>
      </c>
      <c r="O222" s="93">
        <f>IF(Objektliste[[#This Row],[Zürs-
Zone]]&gt;3,"",M222)</f>
        <v>404832.65</v>
      </c>
      <c r="P222" s="68"/>
      <c r="Q222" s="117"/>
      <c r="R222" s="118"/>
      <c r="S222" s="76"/>
    </row>
    <row r="223" spans="1:19" ht="20.100000000000001" customHeight="1" x14ac:dyDescent="0.25">
      <c r="A223" s="86">
        <v>223</v>
      </c>
      <c r="B223" s="20" t="s">
        <v>295</v>
      </c>
      <c r="C223" s="85"/>
      <c r="D223" s="92"/>
      <c r="E223" s="93">
        <v>8879.91</v>
      </c>
      <c r="F223" s="93">
        <v>178481.03</v>
      </c>
      <c r="G223" s="93">
        <v>8879.91</v>
      </c>
      <c r="H223" s="93">
        <v>178481.03</v>
      </c>
      <c r="I223" s="93">
        <v>8879.91</v>
      </c>
      <c r="J223" s="93">
        <v>178481.03</v>
      </c>
      <c r="K223" s="93">
        <v>8879.91</v>
      </c>
      <c r="L223" s="93">
        <v>178481.03</v>
      </c>
      <c r="M223" s="93">
        <v>8879.91</v>
      </c>
      <c r="N223" s="93">
        <f>IF(Objektliste[[#This Row],[Zürs-
Zone]]&gt;3,"",Objektliste[[#This Row],[Versicherungssumme Gebäude Überschwemmung Prüfung]])</f>
        <v>178481.03</v>
      </c>
      <c r="O223" s="93">
        <f>IF(Objektliste[[#This Row],[Zürs-
Zone]]&gt;3,"",M223)</f>
        <v>8879.91</v>
      </c>
      <c r="P223" s="68"/>
      <c r="Q223" s="117"/>
      <c r="R223" s="118"/>
      <c r="S223" s="76"/>
    </row>
    <row r="224" spans="1:19" ht="20.100000000000001" customHeight="1" x14ac:dyDescent="0.25">
      <c r="A224" s="85">
        <v>224</v>
      </c>
      <c r="B224" s="20" t="s">
        <v>296</v>
      </c>
      <c r="C224" s="85"/>
      <c r="D224" s="92"/>
      <c r="E224" s="93"/>
      <c r="F224" s="93">
        <v>1451.51</v>
      </c>
      <c r="G224" s="93"/>
      <c r="H224" s="93">
        <v>1451.51</v>
      </c>
      <c r="I224" s="93"/>
      <c r="J224" s="93">
        <v>1451.51</v>
      </c>
      <c r="K224" s="93"/>
      <c r="L224" s="93">
        <v>1451.51</v>
      </c>
      <c r="M224" s="93"/>
      <c r="N224" s="93">
        <f>IF(Objektliste[[#This Row],[Zürs-
Zone]]&gt;3,"",Objektliste[[#This Row],[Versicherungssumme Gebäude Überschwemmung Prüfung]])</f>
        <v>1451.51</v>
      </c>
      <c r="O224" s="93">
        <f>IF(Objektliste[[#This Row],[Zürs-
Zone]]&gt;3,"",M224)</f>
        <v>0</v>
      </c>
      <c r="P224" s="68"/>
      <c r="Q224" s="117"/>
      <c r="R224" s="118"/>
      <c r="S224" s="76"/>
    </row>
    <row r="225" spans="1:19" ht="20.100000000000001" customHeight="1" x14ac:dyDescent="0.25">
      <c r="A225" s="85">
        <v>225</v>
      </c>
      <c r="B225" s="20" t="s">
        <v>297</v>
      </c>
      <c r="C225" s="85"/>
      <c r="D225" s="92"/>
      <c r="E225" s="93">
        <v>1503.68</v>
      </c>
      <c r="F225" s="93">
        <v>21772.34</v>
      </c>
      <c r="G225" s="93">
        <v>1503.68</v>
      </c>
      <c r="H225" s="93">
        <v>21772.34</v>
      </c>
      <c r="I225" s="93">
        <v>1503.68</v>
      </c>
      <c r="J225" s="93">
        <v>21772.34</v>
      </c>
      <c r="K225" s="93">
        <v>1503.68</v>
      </c>
      <c r="L225" s="93">
        <v>21772.34</v>
      </c>
      <c r="M225" s="93">
        <v>1503.68</v>
      </c>
      <c r="N225" s="93">
        <f>IF(Objektliste[[#This Row],[Zürs-
Zone]]&gt;3,"",Objektliste[[#This Row],[Versicherungssumme Gebäude Überschwemmung Prüfung]])</f>
        <v>21772.34</v>
      </c>
      <c r="O225" s="93">
        <f>IF(Objektliste[[#This Row],[Zürs-
Zone]]&gt;3,"",M225)</f>
        <v>1503.68</v>
      </c>
      <c r="P225" s="68"/>
      <c r="Q225" s="117"/>
      <c r="R225" s="118"/>
      <c r="S225" s="76"/>
    </row>
    <row r="226" spans="1:19" ht="20.100000000000001" customHeight="1" x14ac:dyDescent="0.25">
      <c r="A226" s="86">
        <v>226</v>
      </c>
      <c r="B226" s="20" t="s">
        <v>298</v>
      </c>
      <c r="C226" s="85"/>
      <c r="D226" s="92"/>
      <c r="E226" s="93"/>
      <c r="F226" s="93">
        <v>25000</v>
      </c>
      <c r="G226" s="93"/>
      <c r="H226" s="93">
        <v>25000</v>
      </c>
      <c r="I226" s="93"/>
      <c r="J226" s="93">
        <v>25000</v>
      </c>
      <c r="K226" s="93"/>
      <c r="L226" s="93">
        <v>25000</v>
      </c>
      <c r="M226" s="93"/>
      <c r="N226" s="93">
        <f>IF(Objektliste[[#This Row],[Zürs-
Zone]]&gt;3,"",Objektliste[[#This Row],[Versicherungssumme Gebäude Überschwemmung Prüfung]])</f>
        <v>25000</v>
      </c>
      <c r="O226" s="93">
        <f>IF(Objektliste[[#This Row],[Zürs-
Zone]]&gt;3,"",M226)</f>
        <v>0</v>
      </c>
      <c r="P226" s="68"/>
      <c r="Q226" s="117" t="s">
        <v>401</v>
      </c>
      <c r="R226" s="118"/>
      <c r="S226" s="76"/>
    </row>
    <row r="227" spans="1:19" ht="20.100000000000001" customHeight="1" x14ac:dyDescent="0.25">
      <c r="A227" s="85">
        <v>227</v>
      </c>
      <c r="B227" s="20" t="s">
        <v>299</v>
      </c>
      <c r="C227" s="85"/>
      <c r="D227" s="92"/>
      <c r="E227" s="93"/>
      <c r="F227" s="93">
        <v>1406.08</v>
      </c>
      <c r="G227" s="93"/>
      <c r="H227" s="93">
        <v>1406.08</v>
      </c>
      <c r="I227" s="93"/>
      <c r="J227" s="93">
        <v>1406.08</v>
      </c>
      <c r="K227" s="93"/>
      <c r="L227" s="93">
        <v>1406.08</v>
      </c>
      <c r="M227" s="93"/>
      <c r="N227" s="93">
        <f>IF(Objektliste[[#This Row],[Zürs-
Zone]]&gt;3,"",Objektliste[[#This Row],[Versicherungssumme Gebäude Überschwemmung Prüfung]])</f>
        <v>1406.08</v>
      </c>
      <c r="O227" s="93">
        <f>IF(Objektliste[[#This Row],[Zürs-
Zone]]&gt;3,"",M227)</f>
        <v>0</v>
      </c>
      <c r="P227" s="68"/>
      <c r="Q227" s="117"/>
      <c r="R227" s="118"/>
      <c r="S227" s="76"/>
    </row>
    <row r="228" spans="1:19" ht="20.100000000000001" customHeight="1" x14ac:dyDescent="0.25">
      <c r="A228" s="89"/>
      <c r="B228" s="89"/>
      <c r="C228" s="89"/>
      <c r="D228" s="80"/>
      <c r="E228" s="90">
        <f>SUBTOTAL(109,Objektliste[Versicherungssumme Inventar Einbruchdiebstahl])</f>
        <v>82127904.800000012</v>
      </c>
      <c r="F228" s="90">
        <f>SUBTOTAL(109,Objektliste[Versicherungssumme Gebäude Feuer])</f>
        <v>549917714.25999951</v>
      </c>
      <c r="G228" s="90">
        <f>SUBTOTAL(109,Objektliste[[Versicherungssumme Inventar Feuer ]])</f>
        <v>82127904.800000012</v>
      </c>
      <c r="H228" s="90">
        <f>SUBTOTAL(109,Objektliste[Versicherungssumme Gebäude Leitungswasser])</f>
        <v>549917714.25999951</v>
      </c>
      <c r="I228" s="90">
        <f>SUBTOTAL(109,Objektliste[Versicherungssumme Inventar Leitungswasser])</f>
        <v>82127904.800000012</v>
      </c>
      <c r="J228" s="90">
        <f>SUBTOTAL(109,Objektliste[Versicherungssumme Gebäude Sturm])</f>
        <v>549917714.25999951</v>
      </c>
      <c r="K228" s="90">
        <f>SUBTOTAL(109,Objektliste[[Versicherungssumme Inventar Sturm ]])</f>
        <v>82127904.800000012</v>
      </c>
      <c r="L228" s="90"/>
      <c r="M228" s="90"/>
      <c r="N228" s="90">
        <f>SUBTOTAL(109,Objektliste[Versicherungssumme Gebäude Überschwemmung])</f>
        <v>549917714.25999951</v>
      </c>
      <c r="O228" s="90">
        <f>SUBTOTAL(109,Objektliste[Versicherungssumme Inventar Überschwemmung])</f>
        <v>82127904.800000012</v>
      </c>
      <c r="P228" s="81"/>
      <c r="Q228" s="81"/>
      <c r="R228" s="119">
        <f>SUBTOTAL(109,Objektliste[BJMW soweit nicht zu Wohnzwecken genutzt / EUR])</f>
        <v>58850.479999999996</v>
      </c>
      <c r="S228" s="82"/>
    </row>
    <row r="230" spans="1:19" ht="20.100000000000001" customHeight="1" x14ac:dyDescent="0.4">
      <c r="A230" s="120" t="s">
        <v>416</v>
      </c>
    </row>
  </sheetData>
  <sheetProtection algorithmName="SHA-512" hashValue="Ard768gjcTLL+O7NXQiN3T7rxjntdCi4Rsw8Uuaru7XgZkInrkxW/6ivRd7mQ6k81WwLMFG9HXgTwlBU3CbnpQ==" saltValue="2F5xBNnbzO87T8BnXEhQYQ==" spinCount="100000" sheet="1" objects="1" scenarios="1"/>
  <pageMargins left="0.23622047244094491" right="0.23622047244094491" top="0.74803149606299213" bottom="0.74803149606299213" header="0.31496062992125984" footer="0.31496062992125984"/>
  <pageSetup paperSize="9" scale="20" fitToHeight="13" orientation="landscape" r:id="rId1"/>
  <headerFooter>
    <oddHeader>&amp;CObjektliste 
 Gebäude- und Inhaltversicherung &amp;RAnlage 04</oddHeader>
    <oddFooter>&amp;L&amp;D&amp;RSeite &amp;P von &amp;N Seiten</oddFooter>
  </headerFooter>
  <colBreaks count="1" manualBreakCount="1">
    <brk id="20" max="1048575" man="1"/>
  </col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BF662-2E1B-4FAF-94C8-1599A08944B8}">
  <sheetPr>
    <tabColor rgb="FFFFFF00"/>
  </sheetPr>
  <dimension ref="A3:Y13"/>
  <sheetViews>
    <sheetView topLeftCell="R1" workbookViewId="0">
      <selection activeCell="V9" sqref="V9"/>
    </sheetView>
  </sheetViews>
  <sheetFormatPr baseColWidth="10" defaultRowHeight="12.75" x14ac:dyDescent="0.2"/>
  <cols>
    <col min="1" max="1" width="24.42578125" bestFit="1" customWidth="1"/>
    <col min="2" max="2" width="25.85546875" bestFit="1" customWidth="1"/>
    <col min="3" max="3" width="22.28515625" bestFit="1" customWidth="1"/>
    <col min="4" max="4" width="21.85546875" bestFit="1" customWidth="1"/>
    <col min="5" max="5" width="22.28515625" bestFit="1" customWidth="1"/>
    <col min="6" max="6" width="21.85546875" bestFit="1" customWidth="1"/>
    <col min="7" max="7" width="22.28515625" bestFit="1" customWidth="1"/>
    <col min="8" max="8" width="21.85546875" bestFit="1" customWidth="1"/>
    <col min="9" max="9" width="22.28515625" bestFit="1" customWidth="1"/>
    <col min="10" max="10" width="21.85546875" bestFit="1" customWidth="1"/>
    <col min="11" max="11" width="22.28515625" bestFit="1" customWidth="1"/>
    <col min="12" max="12" width="21.85546875" bestFit="1" customWidth="1"/>
    <col min="13" max="13" width="22.28515625" bestFit="1" customWidth="1"/>
    <col min="14" max="14" width="26.28515625" bestFit="1" customWidth="1"/>
    <col min="15" max="15" width="22.28515625" bestFit="1" customWidth="1"/>
    <col min="16" max="16" width="21.85546875" bestFit="1" customWidth="1"/>
    <col min="17" max="17" width="22.28515625" bestFit="1" customWidth="1"/>
    <col min="18" max="18" width="21.85546875" bestFit="1" customWidth="1"/>
    <col min="19" max="19" width="22.28515625" bestFit="1" customWidth="1"/>
    <col min="20" max="20" width="21.85546875" bestFit="1" customWidth="1"/>
    <col min="21" max="21" width="22.28515625" bestFit="1" customWidth="1"/>
    <col min="22" max="22" width="21.85546875" bestFit="1" customWidth="1"/>
    <col min="23" max="23" width="22.28515625" bestFit="1" customWidth="1"/>
    <col min="24" max="24" width="30.7109375" bestFit="1" customWidth="1"/>
    <col min="25" max="25" width="31.140625" bestFit="1" customWidth="1"/>
  </cols>
  <sheetData>
    <row r="3" spans="1:25" x14ac:dyDescent="0.2">
      <c r="B3" s="19" t="s">
        <v>9</v>
      </c>
    </row>
    <row r="4" spans="1:25" x14ac:dyDescent="0.2">
      <c r="B4" t="s">
        <v>2</v>
      </c>
      <c r="D4" t="s">
        <v>4</v>
      </c>
      <c r="F4" t="s">
        <v>5</v>
      </c>
      <c r="H4" t="s">
        <v>6</v>
      </c>
      <c r="J4" t="s">
        <v>339</v>
      </c>
      <c r="L4" t="s">
        <v>341</v>
      </c>
      <c r="N4" t="s">
        <v>342</v>
      </c>
      <c r="P4" t="s">
        <v>343</v>
      </c>
      <c r="R4" t="s">
        <v>344</v>
      </c>
      <c r="T4" t="s">
        <v>345</v>
      </c>
      <c r="V4" t="s">
        <v>3</v>
      </c>
      <c r="X4" t="s">
        <v>53</v>
      </c>
      <c r="Y4" t="s">
        <v>54</v>
      </c>
    </row>
    <row r="5" spans="1:25" x14ac:dyDescent="0.2">
      <c r="A5" s="19" t="s">
        <v>10</v>
      </c>
      <c r="B5" t="s">
        <v>52</v>
      </c>
      <c r="C5" t="s">
        <v>55</v>
      </c>
      <c r="D5" t="s">
        <v>52</v>
      </c>
      <c r="E5" t="s">
        <v>55</v>
      </c>
      <c r="F5" t="s">
        <v>52</v>
      </c>
      <c r="G5" t="s">
        <v>55</v>
      </c>
      <c r="H5" t="s">
        <v>52</v>
      </c>
      <c r="I5" t="s">
        <v>55</v>
      </c>
      <c r="J5" t="s">
        <v>52</v>
      </c>
      <c r="K5" t="s">
        <v>55</v>
      </c>
      <c r="L5" t="s">
        <v>52</v>
      </c>
      <c r="M5" t="s">
        <v>55</v>
      </c>
      <c r="N5" t="s">
        <v>52</v>
      </c>
      <c r="O5" t="s">
        <v>55</v>
      </c>
      <c r="P5" t="s">
        <v>52</v>
      </c>
      <c r="Q5" t="s">
        <v>55</v>
      </c>
      <c r="R5" t="s">
        <v>52</v>
      </c>
      <c r="S5" t="s">
        <v>55</v>
      </c>
      <c r="T5" t="s">
        <v>52</v>
      </c>
      <c r="U5" t="s">
        <v>55</v>
      </c>
      <c r="V5" t="s">
        <v>52</v>
      </c>
      <c r="W5" t="s">
        <v>55</v>
      </c>
    </row>
    <row r="6" spans="1:25" x14ac:dyDescent="0.2">
      <c r="A6" s="20">
        <v>2020</v>
      </c>
      <c r="B6" s="84">
        <v>2048.38</v>
      </c>
      <c r="C6" s="83">
        <v>4</v>
      </c>
      <c r="D6" s="84">
        <v>84626.780000000013</v>
      </c>
      <c r="E6" s="83">
        <v>10</v>
      </c>
      <c r="F6" s="84">
        <v>4654.4799999999996</v>
      </c>
      <c r="G6" s="83">
        <v>5</v>
      </c>
      <c r="H6" s="84"/>
      <c r="I6" s="83"/>
      <c r="J6" s="84"/>
      <c r="K6" s="83"/>
      <c r="L6" s="84"/>
      <c r="M6" s="83"/>
      <c r="N6" s="84"/>
      <c r="O6" s="83"/>
      <c r="P6" s="84"/>
      <c r="Q6" s="83"/>
      <c r="R6" s="84"/>
      <c r="S6" s="83"/>
      <c r="T6" s="84"/>
      <c r="U6" s="83"/>
      <c r="V6" s="84">
        <v>1840.3799999999999</v>
      </c>
      <c r="W6" s="83">
        <v>2</v>
      </c>
      <c r="X6" s="84">
        <v>93170.01999999999</v>
      </c>
      <c r="Y6" s="83">
        <v>21</v>
      </c>
    </row>
    <row r="7" spans="1:25" x14ac:dyDescent="0.2">
      <c r="A7" s="20">
        <v>2021</v>
      </c>
      <c r="B7" s="84">
        <v>2891.6</v>
      </c>
      <c r="C7" s="83">
        <v>2</v>
      </c>
      <c r="D7" s="84">
        <v>36152.409999999996</v>
      </c>
      <c r="E7" s="83">
        <v>6</v>
      </c>
      <c r="F7" s="84">
        <v>198.23</v>
      </c>
      <c r="G7" s="83">
        <v>1</v>
      </c>
      <c r="H7" s="84"/>
      <c r="I7" s="83"/>
      <c r="J7" s="84"/>
      <c r="K7" s="83"/>
      <c r="L7" s="84"/>
      <c r="M7" s="83"/>
      <c r="N7" s="84"/>
      <c r="O7" s="83"/>
      <c r="P7" s="84"/>
      <c r="Q7" s="83"/>
      <c r="R7" s="84"/>
      <c r="S7" s="83"/>
      <c r="T7" s="84"/>
      <c r="U7" s="83"/>
      <c r="V7" s="84">
        <v>1415427.2499999998</v>
      </c>
      <c r="W7" s="83">
        <v>6</v>
      </c>
      <c r="X7" s="84">
        <v>1454669.4899999998</v>
      </c>
      <c r="Y7" s="83">
        <v>15</v>
      </c>
    </row>
    <row r="8" spans="1:25" x14ac:dyDescent="0.2">
      <c r="A8" s="20">
        <v>2022</v>
      </c>
      <c r="B8" s="84">
        <v>3050</v>
      </c>
      <c r="C8" s="83">
        <v>2</v>
      </c>
      <c r="D8" s="84">
        <v>56027.179999999993</v>
      </c>
      <c r="E8" s="83">
        <v>10</v>
      </c>
      <c r="F8" s="84">
        <v>92479.12</v>
      </c>
      <c r="G8" s="83">
        <v>15</v>
      </c>
      <c r="H8" s="84">
        <v>1427.1399999999999</v>
      </c>
      <c r="I8" s="83">
        <v>4</v>
      </c>
      <c r="J8" s="84"/>
      <c r="K8" s="83"/>
      <c r="L8" s="84"/>
      <c r="M8" s="83"/>
      <c r="N8" s="84"/>
      <c r="O8" s="83"/>
      <c r="P8" s="84"/>
      <c r="Q8" s="83"/>
      <c r="R8" s="84"/>
      <c r="S8" s="83"/>
      <c r="T8" s="84"/>
      <c r="U8" s="83"/>
      <c r="V8" s="84">
        <v>9169.9</v>
      </c>
      <c r="W8" s="83">
        <v>4</v>
      </c>
      <c r="X8" s="84">
        <v>162153.34000000005</v>
      </c>
      <c r="Y8" s="83">
        <v>35</v>
      </c>
    </row>
    <row r="9" spans="1:25" x14ac:dyDescent="0.2">
      <c r="A9" s="20">
        <v>2023</v>
      </c>
      <c r="B9" s="84">
        <v>0</v>
      </c>
      <c r="C9" s="83">
        <v>1</v>
      </c>
      <c r="D9" s="84">
        <v>11674.3</v>
      </c>
      <c r="E9" s="83">
        <v>7</v>
      </c>
      <c r="F9" s="84">
        <v>1304.2600000000002</v>
      </c>
      <c r="G9" s="83">
        <v>4</v>
      </c>
      <c r="H9" s="84"/>
      <c r="I9" s="83"/>
      <c r="J9" s="84"/>
      <c r="K9" s="83"/>
      <c r="L9" s="84"/>
      <c r="M9" s="83"/>
      <c r="N9" s="84"/>
      <c r="O9" s="83"/>
      <c r="P9" s="84"/>
      <c r="Q9" s="83"/>
      <c r="R9" s="84"/>
      <c r="S9" s="83"/>
      <c r="T9" s="84"/>
      <c r="U9" s="83"/>
      <c r="V9" s="84">
        <v>901.51</v>
      </c>
      <c r="W9" s="83">
        <v>3</v>
      </c>
      <c r="X9" s="84">
        <v>13880.069999999998</v>
      </c>
      <c r="Y9" s="83">
        <v>15</v>
      </c>
    </row>
    <row r="10" spans="1:25" x14ac:dyDescent="0.2">
      <c r="A10" s="20">
        <v>2024</v>
      </c>
      <c r="B10" s="84">
        <v>54272.719999999994</v>
      </c>
      <c r="C10" s="83">
        <v>10</v>
      </c>
      <c r="D10" s="84"/>
      <c r="E10" s="83"/>
      <c r="F10" s="84"/>
      <c r="G10" s="83"/>
      <c r="H10" s="84"/>
      <c r="I10" s="83"/>
      <c r="J10" s="84">
        <v>6019.4400000000005</v>
      </c>
      <c r="K10" s="83">
        <v>3</v>
      </c>
      <c r="L10" s="84">
        <v>28230.58</v>
      </c>
      <c r="M10" s="83">
        <v>8</v>
      </c>
      <c r="N10" s="84">
        <v>24870.73</v>
      </c>
      <c r="O10" s="83">
        <v>1</v>
      </c>
      <c r="P10" s="84">
        <v>987.7</v>
      </c>
      <c r="Q10" s="83">
        <v>1</v>
      </c>
      <c r="R10" s="84"/>
      <c r="S10" s="83"/>
      <c r="T10" s="84">
        <v>1178.0999999999999</v>
      </c>
      <c r="U10" s="83">
        <v>1</v>
      </c>
      <c r="V10" s="84"/>
      <c r="W10" s="83"/>
      <c r="X10" s="84">
        <v>115559.27</v>
      </c>
      <c r="Y10" s="83">
        <v>24</v>
      </c>
    </row>
    <row r="11" spans="1:25" x14ac:dyDescent="0.2">
      <c r="A11" s="20">
        <v>2025</v>
      </c>
      <c r="B11" s="84">
        <v>9379.09</v>
      </c>
      <c r="C11" s="83">
        <v>5</v>
      </c>
      <c r="D11" s="84"/>
      <c r="E11" s="83"/>
      <c r="F11" s="84"/>
      <c r="G11" s="83"/>
      <c r="H11" s="84"/>
      <c r="I11" s="83"/>
      <c r="J11" s="84"/>
      <c r="K11" s="83"/>
      <c r="L11" s="84">
        <v>64718.35</v>
      </c>
      <c r="M11" s="83">
        <v>9</v>
      </c>
      <c r="N11" s="84"/>
      <c r="O11" s="83"/>
      <c r="P11" s="84"/>
      <c r="Q11" s="83"/>
      <c r="R11" s="84">
        <v>5125.74</v>
      </c>
      <c r="S11" s="83">
        <v>4</v>
      </c>
      <c r="T11" s="84">
        <v>509.92</v>
      </c>
      <c r="U11" s="83">
        <v>1</v>
      </c>
      <c r="V11" s="84"/>
      <c r="W11" s="83"/>
      <c r="X11" s="84">
        <v>79733.099999999991</v>
      </c>
      <c r="Y11" s="83">
        <v>19</v>
      </c>
    </row>
    <row r="12" spans="1:25" x14ac:dyDescent="0.2">
      <c r="A12" s="20">
        <v>2026</v>
      </c>
      <c r="B12" s="84">
        <v>665</v>
      </c>
      <c r="C12" s="83">
        <v>1</v>
      </c>
      <c r="D12" s="84"/>
      <c r="E12" s="83"/>
      <c r="F12" s="84"/>
      <c r="G12" s="83"/>
      <c r="H12" s="84"/>
      <c r="I12" s="83"/>
      <c r="J12" s="84"/>
      <c r="K12" s="83"/>
      <c r="L12" s="84">
        <v>11998.95</v>
      </c>
      <c r="M12" s="83">
        <v>3</v>
      </c>
      <c r="N12" s="84">
        <v>20000</v>
      </c>
      <c r="O12" s="83">
        <v>1</v>
      </c>
      <c r="P12" s="84"/>
      <c r="Q12" s="83"/>
      <c r="R12" s="84"/>
      <c r="S12" s="83"/>
      <c r="T12" s="84"/>
      <c r="U12" s="83"/>
      <c r="V12" s="84"/>
      <c r="W12" s="83"/>
      <c r="X12" s="84">
        <v>32663.95</v>
      </c>
      <c r="Y12" s="83">
        <v>5</v>
      </c>
    </row>
    <row r="13" spans="1:25" x14ac:dyDescent="0.2">
      <c r="A13" s="20" t="s">
        <v>11</v>
      </c>
      <c r="B13" s="84">
        <v>72306.789999999994</v>
      </c>
      <c r="C13" s="83">
        <v>25</v>
      </c>
      <c r="D13" s="84">
        <v>188480.67000000004</v>
      </c>
      <c r="E13" s="83">
        <v>33</v>
      </c>
      <c r="F13" s="84">
        <v>98636.09</v>
      </c>
      <c r="G13" s="83">
        <v>25</v>
      </c>
      <c r="H13" s="84">
        <v>1427.1399999999999</v>
      </c>
      <c r="I13" s="83">
        <v>4</v>
      </c>
      <c r="J13" s="84">
        <v>6019.4400000000005</v>
      </c>
      <c r="K13" s="83">
        <v>3</v>
      </c>
      <c r="L13" s="84">
        <v>104947.88</v>
      </c>
      <c r="M13" s="83">
        <v>20</v>
      </c>
      <c r="N13" s="84">
        <v>44870.729999999996</v>
      </c>
      <c r="O13" s="83">
        <v>2</v>
      </c>
      <c r="P13" s="84">
        <v>987.7</v>
      </c>
      <c r="Q13" s="83">
        <v>1</v>
      </c>
      <c r="R13" s="84">
        <v>5125.74</v>
      </c>
      <c r="S13" s="83">
        <v>4</v>
      </c>
      <c r="T13" s="84">
        <v>1688.02</v>
      </c>
      <c r="U13" s="83">
        <v>2</v>
      </c>
      <c r="V13" s="84">
        <v>1427339.0399999996</v>
      </c>
      <c r="W13" s="83">
        <v>15</v>
      </c>
      <c r="X13" s="84">
        <v>1951829.24</v>
      </c>
      <c r="Y13" s="83">
        <v>134</v>
      </c>
    </row>
  </sheetData>
  <pageMargins left="0.7" right="0.7" top="0.78740157499999996" bottom="0.78740157499999996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FCBAB-854F-4F84-A263-7E3E8E4C46F5}">
  <sheetPr>
    <tabColor rgb="FF00B0F0"/>
    <pageSetUpPr fitToPage="1"/>
  </sheetPr>
  <dimension ref="A1:I136"/>
  <sheetViews>
    <sheetView zoomScale="120" zoomScaleNormal="120" workbookViewId="0">
      <pane ySplit="2" topLeftCell="A111" activePane="bottomLeft" state="frozen"/>
      <selection pane="bottomLeft" activeCell="C37" sqref="C37"/>
    </sheetView>
  </sheetViews>
  <sheetFormatPr baseColWidth="10" defaultColWidth="9.140625" defaultRowHeight="12.75" x14ac:dyDescent="0.2"/>
  <cols>
    <col min="1" max="1" width="14.85546875" style="9" bestFit="1" customWidth="1"/>
    <col min="2" max="2" width="14.28515625" bestFit="1" customWidth="1"/>
    <col min="3" max="3" width="47.7109375" style="16" bestFit="1" customWidth="1"/>
    <col min="4" max="4" width="17.42578125" style="9" customWidth="1"/>
    <col min="5" max="5" width="13.7109375" style="9" bestFit="1" customWidth="1"/>
    <col min="6" max="6" width="16.42578125" style="9" customWidth="1"/>
    <col min="7" max="8" width="12.140625" style="9" hidden="1" customWidth="1"/>
    <col min="9" max="16384" width="9.140625" style="9"/>
  </cols>
  <sheetData>
    <row r="1" spans="1:9" x14ac:dyDescent="0.2">
      <c r="G1" s="65" t="s">
        <v>56</v>
      </c>
    </row>
    <row r="2" spans="1:9" ht="15" x14ac:dyDescent="0.25">
      <c r="A2" s="94" t="s">
        <v>301</v>
      </c>
      <c r="B2" s="62" t="s">
        <v>46</v>
      </c>
      <c r="C2" s="62" t="s">
        <v>47</v>
      </c>
      <c r="D2" s="63" t="s">
        <v>48</v>
      </c>
      <c r="E2" s="63" t="s">
        <v>50</v>
      </c>
      <c r="F2" s="63" t="s">
        <v>51</v>
      </c>
      <c r="G2" s="66" t="s">
        <v>57</v>
      </c>
      <c r="H2" s="66" t="s">
        <v>58</v>
      </c>
      <c r="I2" s="65"/>
    </row>
    <row r="3" spans="1:9" x14ac:dyDescent="0.2">
      <c r="A3" s="95">
        <v>45552</v>
      </c>
      <c r="B3" s="64">
        <f>YEAR(Schadenliste8[[#This Row],[Schadendatum]])</f>
        <v>2024</v>
      </c>
      <c r="C3" s="99" t="s">
        <v>302</v>
      </c>
      <c r="D3" s="99" t="s">
        <v>339</v>
      </c>
      <c r="E3" s="100">
        <v>2637.71</v>
      </c>
      <c r="F3" s="100">
        <v>0</v>
      </c>
      <c r="G3" s="67" t="e">
        <f>IF(Schadenliste8[[#This Row],[Aufwand]]-#REF!&lt;0,Schadenliste8[[#This Row],[Aufwand]],Schadenliste8[[#This Row],[Aufwand]]-#REF!)</f>
        <v>#REF!</v>
      </c>
      <c r="H3" s="67" t="e">
        <f>IF(Schadenliste8[[#This Row],[Aufwand]]-#REF!&lt;0,Schadenliste8[[#This Row],[Aufwand]],Schadenliste8[[#This Row],[Aufwand]]-#REF!)</f>
        <v>#REF!</v>
      </c>
    </row>
    <row r="4" spans="1:9" x14ac:dyDescent="0.2">
      <c r="A4" s="95">
        <v>45552</v>
      </c>
      <c r="B4" s="64">
        <f>YEAR(Schadenliste8[[#This Row],[Schadendatum]])</f>
        <v>2024</v>
      </c>
      <c r="C4" s="99" t="s">
        <v>302</v>
      </c>
      <c r="D4" s="99" t="s">
        <v>339</v>
      </c>
      <c r="E4" s="100">
        <v>2500</v>
      </c>
      <c r="F4" s="100">
        <v>2500</v>
      </c>
      <c r="G4" s="67" t="e">
        <f>IF(Schadenliste8[[#This Row],[Aufwand]]-#REF!&lt;0,Schadenliste8[[#This Row],[Aufwand]],Schadenliste8[[#This Row],[Aufwand]]-#REF!)</f>
        <v>#REF!</v>
      </c>
      <c r="H4" s="67" t="e">
        <f>IF(Schadenliste8[[#This Row],[Aufwand]]-#REF!&lt;0,Schadenliste8[[#This Row],[Aufwand]],Schadenliste8[[#This Row],[Aufwand]]-#REF!)</f>
        <v>#REF!</v>
      </c>
    </row>
    <row r="5" spans="1:9" x14ac:dyDescent="0.2">
      <c r="A5" s="95">
        <v>45472</v>
      </c>
      <c r="B5" s="64">
        <f>YEAR(Schadenliste8[[#This Row],[Schadendatum]])</f>
        <v>2024</v>
      </c>
      <c r="C5" s="99" t="s">
        <v>303</v>
      </c>
      <c r="D5" s="99" t="s">
        <v>339</v>
      </c>
      <c r="E5" s="100">
        <v>881.73</v>
      </c>
      <c r="F5" s="100">
        <v>0</v>
      </c>
      <c r="G5" s="67" t="e">
        <f>IF(Schadenliste8[[#This Row],[Aufwand]]-#REF!&lt;0,Schadenliste8[[#This Row],[Aufwand]],Schadenliste8[[#This Row],[Aufwand]]-#REF!)</f>
        <v>#REF!</v>
      </c>
      <c r="H5" s="67" t="e">
        <f>IF(Schadenliste8[[#This Row],[Aufwand]]-#REF!&lt;0,Schadenliste8[[#This Row],[Aufwand]],Schadenliste8[[#This Row],[Aufwand]]-#REF!)</f>
        <v>#REF!</v>
      </c>
    </row>
    <row r="6" spans="1:9" x14ac:dyDescent="0.2">
      <c r="A6" s="95">
        <v>45371</v>
      </c>
      <c r="B6" s="64">
        <f>YEAR(Schadenliste8[[#This Row],[Schadendatum]])</f>
        <v>2024</v>
      </c>
      <c r="C6" s="99" t="s">
        <v>318</v>
      </c>
      <c r="D6" s="99" t="s">
        <v>341</v>
      </c>
      <c r="E6" s="100">
        <v>1291.7</v>
      </c>
      <c r="F6" s="100">
        <v>0</v>
      </c>
    </row>
    <row r="7" spans="1:9" x14ac:dyDescent="0.2">
      <c r="A7" s="95">
        <v>45582</v>
      </c>
      <c r="B7" s="64">
        <f>YEAR(Schadenliste8[[#This Row],[Schadendatum]])</f>
        <v>2024</v>
      </c>
      <c r="C7" s="99" t="s">
        <v>319</v>
      </c>
      <c r="D7" s="99" t="s">
        <v>342</v>
      </c>
      <c r="E7" s="100">
        <v>24870.73</v>
      </c>
      <c r="F7" s="100">
        <v>0</v>
      </c>
    </row>
    <row r="8" spans="1:9" x14ac:dyDescent="0.2">
      <c r="A8" s="95">
        <v>46082</v>
      </c>
      <c r="B8" s="64">
        <f>YEAR(Schadenliste8[[#This Row],[Schadendatum]])</f>
        <v>2026</v>
      </c>
      <c r="C8" s="99" t="s">
        <v>320</v>
      </c>
      <c r="D8" s="99" t="s">
        <v>342</v>
      </c>
      <c r="E8" s="100">
        <v>20000</v>
      </c>
      <c r="F8" s="100">
        <v>20000</v>
      </c>
    </row>
    <row r="9" spans="1:9" x14ac:dyDescent="0.2">
      <c r="A9" s="95">
        <v>46055</v>
      </c>
      <c r="B9" s="64">
        <f>YEAR(Schadenliste8[[#This Row],[Schadendatum]])</f>
        <v>2026</v>
      </c>
      <c r="C9" s="99" t="s">
        <v>321</v>
      </c>
      <c r="D9" s="99" t="s">
        <v>341</v>
      </c>
      <c r="E9" s="100">
        <v>3999.02</v>
      </c>
      <c r="F9" s="100">
        <v>1044</v>
      </c>
    </row>
    <row r="10" spans="1:9" x14ac:dyDescent="0.2">
      <c r="A10" s="95">
        <v>45539</v>
      </c>
      <c r="B10" s="64">
        <f>YEAR(Schadenliste8[[#This Row],[Schadendatum]])</f>
        <v>2024</v>
      </c>
      <c r="C10" s="99" t="s">
        <v>304</v>
      </c>
      <c r="D10" s="99" t="s">
        <v>341</v>
      </c>
      <c r="E10" s="100">
        <v>832.76</v>
      </c>
      <c r="F10" s="100">
        <v>0</v>
      </c>
    </row>
    <row r="11" spans="1:9" x14ac:dyDescent="0.2">
      <c r="A11" s="95">
        <v>45594</v>
      </c>
      <c r="B11" s="64">
        <f>YEAR(Schadenliste8[[#This Row],[Schadendatum]])</f>
        <v>2024</v>
      </c>
      <c r="C11" s="99" t="s">
        <v>304</v>
      </c>
      <c r="D11" s="99" t="s">
        <v>343</v>
      </c>
      <c r="E11" s="100">
        <v>987.7</v>
      </c>
      <c r="F11" s="100">
        <v>0</v>
      </c>
    </row>
    <row r="12" spans="1:9" x14ac:dyDescent="0.2">
      <c r="A12" s="95">
        <v>45600</v>
      </c>
      <c r="B12" s="64">
        <f>YEAR(Schadenliste8[[#This Row],[Schadendatum]])</f>
        <v>2024</v>
      </c>
      <c r="C12" s="99" t="s">
        <v>304</v>
      </c>
      <c r="D12" s="99" t="s">
        <v>341</v>
      </c>
      <c r="E12" s="100">
        <v>830.31</v>
      </c>
      <c r="F12" s="100">
        <v>0</v>
      </c>
    </row>
    <row r="13" spans="1:9" x14ac:dyDescent="0.2">
      <c r="A13" s="95">
        <v>45870</v>
      </c>
      <c r="B13" s="64">
        <f>YEAR(Schadenliste8[[#This Row],[Schadendatum]])</f>
        <v>2025</v>
      </c>
      <c r="C13" s="99" t="s">
        <v>304</v>
      </c>
      <c r="D13" s="99" t="s">
        <v>341</v>
      </c>
      <c r="E13" s="100">
        <v>2482.9299999999998</v>
      </c>
      <c r="F13" s="100">
        <v>0</v>
      </c>
    </row>
    <row r="14" spans="1:9" x14ac:dyDescent="0.2">
      <c r="A14" s="95">
        <v>45369</v>
      </c>
      <c r="B14" s="64">
        <f>YEAR(Schadenliste8[[#This Row],[Schadendatum]])</f>
        <v>2024</v>
      </c>
      <c r="C14" s="99" t="s">
        <v>322</v>
      </c>
      <c r="D14" s="99" t="s">
        <v>341</v>
      </c>
      <c r="E14" s="100">
        <v>15629.4</v>
      </c>
      <c r="F14" s="100">
        <v>5149</v>
      </c>
    </row>
    <row r="15" spans="1:9" x14ac:dyDescent="0.2">
      <c r="A15" s="95">
        <v>45858</v>
      </c>
      <c r="B15" s="64">
        <f>YEAR(Schadenliste8[[#This Row],[Schadendatum]])</f>
        <v>2025</v>
      </c>
      <c r="C15" s="99" t="s">
        <v>322</v>
      </c>
      <c r="D15" s="99" t="s">
        <v>344</v>
      </c>
      <c r="E15" s="100">
        <v>1397.36</v>
      </c>
      <c r="F15" s="100">
        <v>0</v>
      </c>
    </row>
    <row r="16" spans="1:9" x14ac:dyDescent="0.2">
      <c r="A16" s="95">
        <v>45805</v>
      </c>
      <c r="B16" s="64">
        <f>YEAR(Schadenliste8[[#This Row],[Schadendatum]])</f>
        <v>2025</v>
      </c>
      <c r="C16" s="99" t="s">
        <v>323</v>
      </c>
      <c r="D16" s="99" t="s">
        <v>344</v>
      </c>
      <c r="E16" s="100">
        <v>553.23</v>
      </c>
      <c r="F16" s="100">
        <v>0</v>
      </c>
    </row>
    <row r="17" spans="1:6" x14ac:dyDescent="0.2">
      <c r="A17" s="95">
        <v>45574</v>
      </c>
      <c r="B17" s="64">
        <f>YEAR(Schadenliste8[[#This Row],[Schadendatum]])</f>
        <v>2024</v>
      </c>
      <c r="C17" s="99" t="s">
        <v>306</v>
      </c>
      <c r="D17" s="99" t="s">
        <v>341</v>
      </c>
      <c r="E17" s="100">
        <v>1949.99</v>
      </c>
      <c r="F17" s="100">
        <v>0</v>
      </c>
    </row>
    <row r="18" spans="1:6" x14ac:dyDescent="0.2">
      <c r="A18" s="95">
        <v>45852</v>
      </c>
      <c r="B18" s="64">
        <f>YEAR(Schadenliste8[[#This Row],[Schadendatum]])</f>
        <v>2025</v>
      </c>
      <c r="C18" s="99" t="s">
        <v>324</v>
      </c>
      <c r="D18" s="99" t="s">
        <v>344</v>
      </c>
      <c r="E18" s="100">
        <v>543.42999999999995</v>
      </c>
      <c r="F18" s="100">
        <v>0</v>
      </c>
    </row>
    <row r="19" spans="1:6" x14ac:dyDescent="0.2">
      <c r="A19" s="95">
        <v>45713</v>
      </c>
      <c r="B19" s="64">
        <f>YEAR(Schadenliste8[[#This Row],[Schadendatum]])</f>
        <v>2025</v>
      </c>
      <c r="C19" s="99" t="s">
        <v>309</v>
      </c>
      <c r="D19" s="99" t="s">
        <v>2</v>
      </c>
      <c r="E19" s="100">
        <v>1210.23</v>
      </c>
      <c r="F19" s="100">
        <v>0</v>
      </c>
    </row>
    <row r="20" spans="1:6" x14ac:dyDescent="0.2">
      <c r="A20" s="95">
        <v>46099</v>
      </c>
      <c r="B20" s="64">
        <f>YEAR(Schadenliste8[[#This Row],[Schadendatum]])</f>
        <v>2026</v>
      </c>
      <c r="C20" s="99" t="s">
        <v>309</v>
      </c>
      <c r="D20" s="99" t="s">
        <v>341</v>
      </c>
      <c r="E20" s="100">
        <v>4999.93</v>
      </c>
      <c r="F20" s="100">
        <v>4712</v>
      </c>
    </row>
    <row r="21" spans="1:6" x14ac:dyDescent="0.2">
      <c r="A21" s="95">
        <v>45310</v>
      </c>
      <c r="B21" s="64">
        <f>YEAR(Schadenliste8[[#This Row],[Schadendatum]])</f>
        <v>2024</v>
      </c>
      <c r="C21" s="99" t="s">
        <v>325</v>
      </c>
      <c r="D21" s="99" t="s">
        <v>341</v>
      </c>
      <c r="E21" s="100">
        <v>1512.36</v>
      </c>
      <c r="F21" s="100">
        <v>0</v>
      </c>
    </row>
    <row r="22" spans="1:6" x14ac:dyDescent="0.2">
      <c r="A22" s="95">
        <v>45558</v>
      </c>
      <c r="B22" s="64">
        <f>YEAR(Schadenliste8[[#This Row],[Schadendatum]])</f>
        <v>2024</v>
      </c>
      <c r="C22" s="99" t="s">
        <v>326</v>
      </c>
      <c r="D22" s="99" t="s">
        <v>2</v>
      </c>
      <c r="E22" s="100">
        <v>0</v>
      </c>
      <c r="F22" s="100">
        <v>0</v>
      </c>
    </row>
    <row r="23" spans="1:6" x14ac:dyDescent="0.2">
      <c r="A23" s="95">
        <v>45573</v>
      </c>
      <c r="B23" s="64">
        <f>YEAR(Schadenliste8[[#This Row],[Schadendatum]])</f>
        <v>2024</v>
      </c>
      <c r="C23" s="99" t="s">
        <v>326</v>
      </c>
      <c r="D23" s="99" t="s">
        <v>2</v>
      </c>
      <c r="E23" s="100">
        <v>1178.0999999999999</v>
      </c>
      <c r="F23" s="100">
        <v>0</v>
      </c>
    </row>
    <row r="24" spans="1:6" x14ac:dyDescent="0.2">
      <c r="A24" s="95">
        <v>45566</v>
      </c>
      <c r="B24" s="64">
        <f>YEAR(Schadenliste8[[#This Row],[Schadendatum]])</f>
        <v>2024</v>
      </c>
      <c r="C24" s="99" t="s">
        <v>326</v>
      </c>
      <c r="D24" s="99" t="s">
        <v>345</v>
      </c>
      <c r="E24" s="100">
        <v>1178.0999999999999</v>
      </c>
      <c r="F24" s="100">
        <v>0</v>
      </c>
    </row>
    <row r="25" spans="1:6" x14ac:dyDescent="0.2">
      <c r="A25" s="95">
        <v>45778</v>
      </c>
      <c r="B25" s="64">
        <f>YEAR(Schadenliste8[[#This Row],[Schadendatum]])</f>
        <v>2025</v>
      </c>
      <c r="C25" s="99" t="s">
        <v>326</v>
      </c>
      <c r="D25" s="99" t="s">
        <v>345</v>
      </c>
      <c r="E25" s="100">
        <v>509.92</v>
      </c>
      <c r="F25" s="100">
        <v>0</v>
      </c>
    </row>
    <row r="26" spans="1:6" x14ac:dyDescent="0.2">
      <c r="A26" s="95">
        <v>45938</v>
      </c>
      <c r="B26" s="64">
        <f>YEAR(Schadenliste8[[#This Row],[Schadendatum]])</f>
        <v>2025</v>
      </c>
      <c r="C26" s="99" t="s">
        <v>326</v>
      </c>
      <c r="D26" s="99" t="s">
        <v>341</v>
      </c>
      <c r="E26" s="100">
        <v>1248.31</v>
      </c>
      <c r="F26" s="100">
        <v>0</v>
      </c>
    </row>
    <row r="27" spans="1:6" x14ac:dyDescent="0.2">
      <c r="A27" s="95">
        <v>45559</v>
      </c>
      <c r="B27" s="64">
        <f>YEAR(Schadenliste8[[#This Row],[Schadendatum]])</f>
        <v>2024</v>
      </c>
      <c r="C27" s="99" t="s">
        <v>327</v>
      </c>
      <c r="D27" s="99" t="s">
        <v>2</v>
      </c>
      <c r="E27" s="100">
        <v>676.82</v>
      </c>
      <c r="F27" s="100">
        <v>0</v>
      </c>
    </row>
    <row r="28" spans="1:6" x14ac:dyDescent="0.2">
      <c r="A28" s="95">
        <v>45567</v>
      </c>
      <c r="B28" s="64">
        <f>YEAR(Schadenliste8[[#This Row],[Schadendatum]])</f>
        <v>2024</v>
      </c>
      <c r="C28" s="99" t="s">
        <v>328</v>
      </c>
      <c r="D28" s="99" t="s">
        <v>2</v>
      </c>
      <c r="E28" s="100">
        <v>3555.6</v>
      </c>
      <c r="F28" s="100">
        <v>0</v>
      </c>
    </row>
    <row r="29" spans="1:6" x14ac:dyDescent="0.2">
      <c r="A29" s="95">
        <v>45572</v>
      </c>
      <c r="B29" s="64">
        <f>YEAR(Schadenliste8[[#This Row],[Schadendatum]])</f>
        <v>2024</v>
      </c>
      <c r="C29" s="99" t="s">
        <v>328</v>
      </c>
      <c r="D29" s="99" t="s">
        <v>2</v>
      </c>
      <c r="E29" s="100">
        <v>4482.42</v>
      </c>
      <c r="F29" s="100">
        <v>0</v>
      </c>
    </row>
    <row r="30" spans="1:6" x14ac:dyDescent="0.2">
      <c r="A30" s="95">
        <v>45576</v>
      </c>
      <c r="B30" s="64">
        <f>YEAR(Schadenliste8[[#This Row],[Schadendatum]])</f>
        <v>2024</v>
      </c>
      <c r="C30" s="99" t="s">
        <v>329</v>
      </c>
      <c r="D30" s="99" t="s">
        <v>2</v>
      </c>
      <c r="E30" s="100">
        <v>28270.720000000001</v>
      </c>
      <c r="F30" s="100">
        <v>12174</v>
      </c>
    </row>
    <row r="31" spans="1:6" x14ac:dyDescent="0.2">
      <c r="A31" s="95">
        <v>45805</v>
      </c>
      <c r="B31" s="64">
        <f>YEAR(Schadenliste8[[#This Row],[Schadendatum]])</f>
        <v>2025</v>
      </c>
      <c r="C31" s="99" t="s">
        <v>329</v>
      </c>
      <c r="D31" s="99" t="s">
        <v>2</v>
      </c>
      <c r="E31" s="100">
        <v>2500</v>
      </c>
      <c r="F31" s="100">
        <v>2500</v>
      </c>
    </row>
    <row r="32" spans="1:6" x14ac:dyDescent="0.2">
      <c r="A32" s="95">
        <v>45892</v>
      </c>
      <c r="B32" s="64">
        <f>YEAR(Schadenliste8[[#This Row],[Schadendatum]])</f>
        <v>2025</v>
      </c>
      <c r="C32" s="99" t="s">
        <v>329</v>
      </c>
      <c r="D32" s="99" t="s">
        <v>2</v>
      </c>
      <c r="E32" s="100">
        <v>3499.75</v>
      </c>
      <c r="F32" s="100">
        <v>1975</v>
      </c>
    </row>
    <row r="33" spans="1:6" x14ac:dyDescent="0.2">
      <c r="A33" s="95">
        <v>45858</v>
      </c>
      <c r="B33" s="64">
        <f>YEAR(Schadenliste8[[#This Row],[Schadendatum]])</f>
        <v>2025</v>
      </c>
      <c r="C33" s="99" t="s">
        <v>330</v>
      </c>
      <c r="D33" s="99" t="s">
        <v>2</v>
      </c>
      <c r="E33" s="100">
        <v>808.77</v>
      </c>
      <c r="F33" s="100">
        <v>1</v>
      </c>
    </row>
    <row r="34" spans="1:6" x14ac:dyDescent="0.2">
      <c r="A34" s="95">
        <v>45391</v>
      </c>
      <c r="B34" s="64">
        <f>YEAR(Schadenliste8[[#This Row],[Schadendatum]])</f>
        <v>2024</v>
      </c>
      <c r="C34" s="99" t="s">
        <v>313</v>
      </c>
      <c r="D34" s="99" t="s">
        <v>341</v>
      </c>
      <c r="E34" s="100">
        <v>4901.8500000000004</v>
      </c>
      <c r="F34" s="100">
        <v>0</v>
      </c>
    </row>
    <row r="35" spans="1:6" x14ac:dyDescent="0.2">
      <c r="A35" s="95">
        <v>45685</v>
      </c>
      <c r="B35" s="64">
        <f>YEAR(Schadenliste8[[#This Row],[Schadendatum]])</f>
        <v>2025</v>
      </c>
      <c r="C35" s="99" t="s">
        <v>313</v>
      </c>
      <c r="D35" s="99" t="s">
        <v>341</v>
      </c>
      <c r="E35" s="100">
        <v>485.4</v>
      </c>
      <c r="F35" s="100">
        <v>0</v>
      </c>
    </row>
    <row r="36" spans="1:6" x14ac:dyDescent="0.2">
      <c r="A36" s="95">
        <v>45663</v>
      </c>
      <c r="B36" s="64">
        <f>YEAR(Schadenliste8[[#This Row],[Schadendatum]])</f>
        <v>2025</v>
      </c>
      <c r="C36" s="99" t="s">
        <v>331</v>
      </c>
      <c r="D36" s="99" t="s">
        <v>344</v>
      </c>
      <c r="E36" s="100">
        <v>2631.72</v>
      </c>
      <c r="F36" s="100">
        <v>0</v>
      </c>
    </row>
    <row r="37" spans="1:6" x14ac:dyDescent="0.2">
      <c r="A37" s="95">
        <v>45357</v>
      </c>
      <c r="B37" s="64">
        <f>YEAR(Schadenliste8[[#This Row],[Schadendatum]])</f>
        <v>2024</v>
      </c>
      <c r="C37" s="99" t="s">
        <v>332</v>
      </c>
      <c r="D37" s="99" t="s">
        <v>2</v>
      </c>
      <c r="E37" s="100">
        <v>2846.95</v>
      </c>
      <c r="F37" s="100">
        <v>0</v>
      </c>
    </row>
    <row r="38" spans="1:6" x14ac:dyDescent="0.2">
      <c r="A38" s="95">
        <v>45915</v>
      </c>
      <c r="B38" s="64">
        <f>YEAR(Schadenliste8[[#This Row],[Schadendatum]])</f>
        <v>2025</v>
      </c>
      <c r="C38" s="99" t="s">
        <v>332</v>
      </c>
      <c r="D38" s="99" t="s">
        <v>341</v>
      </c>
      <c r="E38" s="100">
        <v>1275.0999999999999</v>
      </c>
      <c r="F38" s="100">
        <v>0</v>
      </c>
    </row>
    <row r="39" spans="1:6" x14ac:dyDescent="0.2">
      <c r="A39" s="95">
        <v>45363</v>
      </c>
      <c r="B39" s="64">
        <f>YEAR(Schadenliste8[[#This Row],[Schadendatum]])</f>
        <v>2024</v>
      </c>
      <c r="C39" s="99" t="s">
        <v>314</v>
      </c>
      <c r="D39" s="99" t="s">
        <v>341</v>
      </c>
      <c r="E39" s="100">
        <v>1282.21</v>
      </c>
      <c r="F39" s="100">
        <v>0</v>
      </c>
    </row>
    <row r="40" spans="1:6" x14ac:dyDescent="0.2">
      <c r="A40" s="95">
        <v>46050</v>
      </c>
      <c r="B40" s="64">
        <f>YEAR(Schadenliste8[[#This Row],[Schadendatum]])</f>
        <v>2026</v>
      </c>
      <c r="C40" s="99" t="s">
        <v>314</v>
      </c>
      <c r="D40" s="99" t="s">
        <v>341</v>
      </c>
      <c r="E40" s="100">
        <v>3000</v>
      </c>
      <c r="F40" s="100">
        <v>3000</v>
      </c>
    </row>
    <row r="41" spans="1:6" x14ac:dyDescent="0.2">
      <c r="A41" s="95">
        <v>45594</v>
      </c>
      <c r="B41" s="64">
        <f>YEAR(Schadenliste8[[#This Row],[Schadendatum]])</f>
        <v>2024</v>
      </c>
      <c r="C41" s="99" t="s">
        <v>314</v>
      </c>
      <c r="D41" s="99" t="s">
        <v>2</v>
      </c>
      <c r="E41" s="100">
        <v>3754.42</v>
      </c>
      <c r="F41" s="100">
        <v>0</v>
      </c>
    </row>
    <row r="42" spans="1:6" x14ac:dyDescent="0.2">
      <c r="A42" s="95">
        <v>45560</v>
      </c>
      <c r="B42" s="64">
        <f>YEAR(Schadenliste8[[#This Row],[Schadendatum]])</f>
        <v>2024</v>
      </c>
      <c r="C42" s="99" t="s">
        <v>314</v>
      </c>
      <c r="D42" s="99" t="s">
        <v>2</v>
      </c>
      <c r="E42" s="100">
        <v>9199.9500000000007</v>
      </c>
      <c r="F42" s="100">
        <v>0</v>
      </c>
    </row>
    <row r="43" spans="1:6" x14ac:dyDescent="0.2">
      <c r="A43" s="95">
        <v>45779</v>
      </c>
      <c r="B43" s="64">
        <f>YEAR(Schadenliste8[[#This Row],[Schadendatum]])</f>
        <v>2025</v>
      </c>
      <c r="C43" s="99" t="s">
        <v>333</v>
      </c>
      <c r="D43" s="99" t="s">
        <v>341</v>
      </c>
      <c r="E43" s="100">
        <v>2000</v>
      </c>
      <c r="F43" s="100">
        <v>2000</v>
      </c>
    </row>
    <row r="44" spans="1:6" x14ac:dyDescent="0.2">
      <c r="A44" s="95">
        <v>45775</v>
      </c>
      <c r="B44" s="64">
        <f>YEAR(Schadenliste8[[#This Row],[Schadendatum]])</f>
        <v>2025</v>
      </c>
      <c r="C44" s="99" t="s">
        <v>334</v>
      </c>
      <c r="D44" s="99" t="s">
        <v>341</v>
      </c>
      <c r="E44" s="100">
        <v>36627.39</v>
      </c>
      <c r="F44" s="100">
        <v>486</v>
      </c>
    </row>
    <row r="45" spans="1:6" x14ac:dyDescent="0.2">
      <c r="A45" s="95">
        <v>46122</v>
      </c>
      <c r="B45" s="64">
        <f>YEAR(Schadenliste8[[#This Row],[Schadendatum]])</f>
        <v>2026</v>
      </c>
      <c r="C45" s="99" t="s">
        <v>335</v>
      </c>
      <c r="D45" s="99" t="s">
        <v>2</v>
      </c>
      <c r="E45" s="100">
        <v>665</v>
      </c>
      <c r="F45" s="100">
        <v>0</v>
      </c>
    </row>
    <row r="46" spans="1:6" x14ac:dyDescent="0.2">
      <c r="A46" s="95">
        <v>45684</v>
      </c>
      <c r="B46" s="64">
        <f>YEAR(Schadenliste8[[#This Row],[Schadendatum]])</f>
        <v>2025</v>
      </c>
      <c r="C46" s="99" t="s">
        <v>336</v>
      </c>
      <c r="D46" s="99" t="s">
        <v>341</v>
      </c>
      <c r="E46" s="100">
        <v>2737.62</v>
      </c>
      <c r="F46" s="100">
        <v>0</v>
      </c>
    </row>
    <row r="47" spans="1:6" x14ac:dyDescent="0.2">
      <c r="A47" s="95">
        <v>45728</v>
      </c>
      <c r="B47" s="64">
        <f>YEAR(Schadenliste8[[#This Row],[Schadendatum]])</f>
        <v>2025</v>
      </c>
      <c r="C47" s="99" t="s">
        <v>336</v>
      </c>
      <c r="D47" s="99" t="s">
        <v>341</v>
      </c>
      <c r="E47" s="100">
        <v>827.28</v>
      </c>
      <c r="F47" s="100">
        <v>0</v>
      </c>
    </row>
    <row r="48" spans="1:6" x14ac:dyDescent="0.2">
      <c r="A48" s="95">
        <v>45937</v>
      </c>
      <c r="B48" s="64">
        <f>YEAR(Schadenliste8[[#This Row],[Schadendatum]])</f>
        <v>2025</v>
      </c>
      <c r="C48" s="99" t="s">
        <v>336</v>
      </c>
      <c r="D48" s="99" t="s">
        <v>341</v>
      </c>
      <c r="E48" s="100">
        <v>17034.32</v>
      </c>
      <c r="F48" s="100">
        <v>17000</v>
      </c>
    </row>
    <row r="49" spans="1:6" x14ac:dyDescent="0.2">
      <c r="A49" s="95">
        <v>45934</v>
      </c>
      <c r="B49" s="64">
        <f>YEAR(Schadenliste8[[#This Row],[Schadendatum]])</f>
        <v>2025</v>
      </c>
      <c r="C49" s="99" t="s">
        <v>337</v>
      </c>
      <c r="D49" s="99" t="s">
        <v>2</v>
      </c>
      <c r="E49" s="100">
        <v>1360.34</v>
      </c>
      <c r="F49" s="100">
        <v>0</v>
      </c>
    </row>
    <row r="50" spans="1:6" x14ac:dyDescent="0.2">
      <c r="A50" s="95">
        <v>45566</v>
      </c>
      <c r="B50" s="64">
        <f>YEAR(Schadenliste8[[#This Row],[Schadendatum]])</f>
        <v>2024</v>
      </c>
      <c r="C50" s="99" t="s">
        <v>338</v>
      </c>
      <c r="D50" s="99" t="s">
        <v>2</v>
      </c>
      <c r="E50" s="100">
        <v>307.74</v>
      </c>
      <c r="F50" s="100">
        <v>0</v>
      </c>
    </row>
    <row r="51" spans="1:6" x14ac:dyDescent="0.2">
      <c r="A51" s="101" t="s">
        <v>346</v>
      </c>
      <c r="B51" s="64">
        <f t="shared" ref="B51:B114" si="0">YEAR(A51)</f>
        <v>2021</v>
      </c>
      <c r="C51" s="99"/>
      <c r="D51" s="99" t="s">
        <v>4</v>
      </c>
      <c r="E51" s="100">
        <v>458.14</v>
      </c>
      <c r="F51" s="100">
        <v>0</v>
      </c>
    </row>
    <row r="52" spans="1:6" x14ac:dyDescent="0.2">
      <c r="A52" s="101" t="s">
        <v>347</v>
      </c>
      <c r="B52" s="64">
        <f t="shared" si="0"/>
        <v>2021</v>
      </c>
      <c r="C52" s="99"/>
      <c r="D52" s="99" t="s">
        <v>3</v>
      </c>
      <c r="E52" s="100">
        <v>7355.7400000000016</v>
      </c>
      <c r="F52" s="100">
        <v>0</v>
      </c>
    </row>
    <row r="53" spans="1:6" x14ac:dyDescent="0.2">
      <c r="A53" s="101" t="s">
        <v>348</v>
      </c>
      <c r="B53" s="64">
        <f t="shared" si="0"/>
        <v>2021</v>
      </c>
      <c r="C53" s="99"/>
      <c r="D53" s="99" t="s">
        <v>4</v>
      </c>
      <c r="E53" s="100">
        <v>1980.89</v>
      </c>
      <c r="F53" s="100">
        <v>0</v>
      </c>
    </row>
    <row r="54" spans="1:6" x14ac:dyDescent="0.2">
      <c r="A54" s="101" t="s">
        <v>349</v>
      </c>
      <c r="B54" s="64">
        <f t="shared" si="0"/>
        <v>2021</v>
      </c>
      <c r="C54" s="99"/>
      <c r="D54" s="99" t="s">
        <v>2</v>
      </c>
      <c r="E54" s="100">
        <v>386.06</v>
      </c>
      <c r="F54" s="100">
        <v>0</v>
      </c>
    </row>
    <row r="55" spans="1:6" x14ac:dyDescent="0.2">
      <c r="A55" s="101" t="s">
        <v>350</v>
      </c>
      <c r="B55" s="64">
        <f t="shared" si="0"/>
        <v>2021</v>
      </c>
      <c r="C55" s="99"/>
      <c r="D55" s="99" t="s">
        <v>3</v>
      </c>
      <c r="E55" s="100">
        <v>1809.51</v>
      </c>
      <c r="F55" s="100">
        <v>0</v>
      </c>
    </row>
    <row r="56" spans="1:6" x14ac:dyDescent="0.2">
      <c r="A56" s="101" t="s">
        <v>351</v>
      </c>
      <c r="B56" s="64">
        <f t="shared" si="0"/>
        <v>2021</v>
      </c>
      <c r="C56" s="99"/>
      <c r="D56" s="99" t="s">
        <v>4</v>
      </c>
      <c r="E56" s="100">
        <v>193.2</v>
      </c>
      <c r="F56" s="100">
        <v>0</v>
      </c>
    </row>
    <row r="57" spans="1:6" x14ac:dyDescent="0.2">
      <c r="A57" s="101" t="s">
        <v>352</v>
      </c>
      <c r="B57" s="64">
        <f t="shared" si="0"/>
        <v>2021</v>
      </c>
      <c r="C57" s="99"/>
      <c r="D57" s="99" t="s">
        <v>3</v>
      </c>
      <c r="E57" s="100">
        <v>1388313.4199999997</v>
      </c>
      <c r="F57" s="100">
        <v>0</v>
      </c>
    </row>
    <row r="58" spans="1:6" x14ac:dyDescent="0.2">
      <c r="A58" s="101" t="s">
        <v>353</v>
      </c>
      <c r="B58" s="64">
        <f t="shared" si="0"/>
        <v>2021</v>
      </c>
      <c r="C58" s="99"/>
      <c r="D58" s="99" t="s">
        <v>5</v>
      </c>
      <c r="E58" s="100">
        <v>198.23</v>
      </c>
      <c r="F58" s="100">
        <v>0</v>
      </c>
    </row>
    <row r="59" spans="1:6" x14ac:dyDescent="0.2">
      <c r="A59" s="101" t="s">
        <v>354</v>
      </c>
      <c r="B59" s="64">
        <f t="shared" si="0"/>
        <v>2021</v>
      </c>
      <c r="C59" s="99"/>
      <c r="D59" s="99" t="s">
        <v>3</v>
      </c>
      <c r="E59" s="100">
        <v>9278.3700000000008</v>
      </c>
      <c r="F59" s="100">
        <v>0</v>
      </c>
    </row>
    <row r="60" spans="1:6" x14ac:dyDescent="0.2">
      <c r="A60" s="101" t="s">
        <v>355</v>
      </c>
      <c r="B60" s="64">
        <f t="shared" si="0"/>
        <v>2021</v>
      </c>
      <c r="C60" s="99"/>
      <c r="D60" s="99" t="s">
        <v>2</v>
      </c>
      <c r="E60" s="100">
        <v>2505.54</v>
      </c>
      <c r="F60" s="100">
        <v>0</v>
      </c>
    </row>
    <row r="61" spans="1:6" x14ac:dyDescent="0.2">
      <c r="A61" s="101" t="s">
        <v>356</v>
      </c>
      <c r="B61" s="64">
        <f t="shared" si="0"/>
        <v>2021</v>
      </c>
      <c r="C61" s="99"/>
      <c r="D61" s="99" t="s">
        <v>4</v>
      </c>
      <c r="E61" s="100">
        <v>4442.2</v>
      </c>
      <c r="F61" s="100">
        <v>0</v>
      </c>
    </row>
    <row r="62" spans="1:6" x14ac:dyDescent="0.2">
      <c r="A62" s="101" t="s">
        <v>357</v>
      </c>
      <c r="B62" s="64">
        <f t="shared" si="0"/>
        <v>2021</v>
      </c>
      <c r="C62" s="99"/>
      <c r="D62" s="99" t="s">
        <v>4</v>
      </c>
      <c r="E62" s="100">
        <v>28494.91</v>
      </c>
      <c r="F62" s="100">
        <v>0</v>
      </c>
    </row>
    <row r="63" spans="1:6" x14ac:dyDescent="0.2">
      <c r="A63" s="101" t="s">
        <v>358</v>
      </c>
      <c r="B63" s="64">
        <f t="shared" si="0"/>
        <v>2021</v>
      </c>
      <c r="C63" s="99"/>
      <c r="D63" s="99" t="s">
        <v>4</v>
      </c>
      <c r="E63" s="100">
        <v>583.07000000000005</v>
      </c>
      <c r="F63" s="100">
        <v>0</v>
      </c>
    </row>
    <row r="64" spans="1:6" x14ac:dyDescent="0.2">
      <c r="A64" s="101" t="s">
        <v>359</v>
      </c>
      <c r="B64" s="64">
        <f t="shared" si="0"/>
        <v>2021</v>
      </c>
      <c r="C64" s="99"/>
      <c r="D64" s="99" t="s">
        <v>3</v>
      </c>
      <c r="E64" s="100">
        <v>8165.89</v>
      </c>
      <c r="F64" s="100">
        <v>0</v>
      </c>
    </row>
    <row r="65" spans="1:6" x14ac:dyDescent="0.2">
      <c r="A65" s="101" t="s">
        <v>360</v>
      </c>
      <c r="B65" s="64">
        <f t="shared" si="0"/>
        <v>2021</v>
      </c>
      <c r="C65" s="99"/>
      <c r="D65" s="99" t="s">
        <v>3</v>
      </c>
      <c r="E65" s="100">
        <v>504.32</v>
      </c>
      <c r="F65" s="100">
        <v>0</v>
      </c>
    </row>
    <row r="66" spans="1:6" x14ac:dyDescent="0.2">
      <c r="A66" s="101" t="s">
        <v>361</v>
      </c>
      <c r="B66" s="64">
        <f t="shared" si="0"/>
        <v>2022</v>
      </c>
      <c r="C66" s="99"/>
      <c r="D66" s="99" t="s">
        <v>5</v>
      </c>
      <c r="E66" s="100">
        <v>922.11</v>
      </c>
      <c r="F66" s="100">
        <v>0</v>
      </c>
    </row>
    <row r="67" spans="1:6" x14ac:dyDescent="0.2">
      <c r="A67" s="101" t="s">
        <v>362</v>
      </c>
      <c r="B67" s="64">
        <f t="shared" si="0"/>
        <v>2022</v>
      </c>
      <c r="C67" s="99"/>
      <c r="D67" s="99" t="s">
        <v>3</v>
      </c>
      <c r="E67" s="100">
        <v>271.92000000000007</v>
      </c>
      <c r="F67" s="100">
        <v>0</v>
      </c>
    </row>
    <row r="68" spans="1:6" x14ac:dyDescent="0.2">
      <c r="A68" s="101" t="s">
        <v>363</v>
      </c>
      <c r="B68" s="64">
        <f t="shared" si="0"/>
        <v>2022</v>
      </c>
      <c r="C68" s="99"/>
      <c r="D68" s="99" t="s">
        <v>5</v>
      </c>
      <c r="E68" s="100">
        <v>194.9</v>
      </c>
      <c r="F68" s="100">
        <v>0</v>
      </c>
    </row>
    <row r="69" spans="1:6" x14ac:dyDescent="0.2">
      <c r="A69" s="101" t="s">
        <v>363</v>
      </c>
      <c r="B69" s="64">
        <f t="shared" si="0"/>
        <v>2022</v>
      </c>
      <c r="C69" s="99"/>
      <c r="D69" s="99" t="s">
        <v>5</v>
      </c>
      <c r="E69" s="100">
        <v>0</v>
      </c>
      <c r="F69" s="100">
        <v>0</v>
      </c>
    </row>
    <row r="70" spans="1:6" x14ac:dyDescent="0.2">
      <c r="A70" s="101" t="s">
        <v>363</v>
      </c>
      <c r="B70" s="64">
        <f t="shared" si="0"/>
        <v>2022</v>
      </c>
      <c r="C70" s="99"/>
      <c r="D70" s="99" t="s">
        <v>5</v>
      </c>
      <c r="E70" s="100">
        <v>10173.49</v>
      </c>
      <c r="F70" s="100">
        <v>0</v>
      </c>
    </row>
    <row r="71" spans="1:6" x14ac:dyDescent="0.2">
      <c r="A71" s="101" t="s">
        <v>364</v>
      </c>
      <c r="B71" s="64">
        <f t="shared" si="0"/>
        <v>2022</v>
      </c>
      <c r="C71" s="99"/>
      <c r="D71" s="99" t="s">
        <v>4</v>
      </c>
      <c r="E71" s="100">
        <v>1154.01</v>
      </c>
      <c r="F71" s="100">
        <v>0</v>
      </c>
    </row>
    <row r="72" spans="1:6" x14ac:dyDescent="0.2">
      <c r="A72" s="101" t="s">
        <v>365</v>
      </c>
      <c r="B72" s="64">
        <f t="shared" si="0"/>
        <v>2022</v>
      </c>
      <c r="C72" s="99"/>
      <c r="D72" s="99" t="s">
        <v>4</v>
      </c>
      <c r="E72" s="100">
        <v>1279.8800000000001</v>
      </c>
      <c r="F72" s="100">
        <v>0</v>
      </c>
    </row>
    <row r="73" spans="1:6" x14ac:dyDescent="0.2">
      <c r="A73" s="101" t="s">
        <v>366</v>
      </c>
      <c r="B73" s="64">
        <f t="shared" si="0"/>
        <v>2022</v>
      </c>
      <c r="C73" s="99"/>
      <c r="D73" s="99" t="s">
        <v>4</v>
      </c>
      <c r="E73" s="100">
        <v>38106.129999999997</v>
      </c>
      <c r="F73" s="100">
        <v>0</v>
      </c>
    </row>
    <row r="74" spans="1:6" x14ac:dyDescent="0.2">
      <c r="A74" s="101" t="s">
        <v>367</v>
      </c>
      <c r="B74" s="64">
        <f t="shared" si="0"/>
        <v>2022</v>
      </c>
      <c r="C74" s="99"/>
      <c r="D74" s="99" t="s">
        <v>4</v>
      </c>
      <c r="E74" s="100">
        <v>476</v>
      </c>
      <c r="F74" s="100">
        <v>0</v>
      </c>
    </row>
    <row r="75" spans="1:6" x14ac:dyDescent="0.2">
      <c r="A75" s="101" t="s">
        <v>367</v>
      </c>
      <c r="B75" s="64">
        <f t="shared" si="0"/>
        <v>2022</v>
      </c>
      <c r="C75" s="99"/>
      <c r="D75" s="99" t="s">
        <v>6</v>
      </c>
      <c r="E75" s="100">
        <v>476</v>
      </c>
      <c r="F75" s="100">
        <v>0</v>
      </c>
    </row>
    <row r="76" spans="1:6" x14ac:dyDescent="0.2">
      <c r="A76" s="101" t="s">
        <v>368</v>
      </c>
      <c r="B76" s="64">
        <f t="shared" si="0"/>
        <v>2022</v>
      </c>
      <c r="C76" s="99"/>
      <c r="D76" s="99" t="s">
        <v>5</v>
      </c>
      <c r="E76" s="100">
        <v>464.1</v>
      </c>
      <c r="F76" s="100">
        <v>0</v>
      </c>
    </row>
    <row r="77" spans="1:6" x14ac:dyDescent="0.2">
      <c r="A77" s="101" t="s">
        <v>368</v>
      </c>
      <c r="B77" s="64">
        <f t="shared" si="0"/>
        <v>2022</v>
      </c>
      <c r="C77" s="99"/>
      <c r="D77" s="99" t="s">
        <v>5</v>
      </c>
      <c r="E77" s="100">
        <v>0</v>
      </c>
      <c r="F77" s="100">
        <v>0</v>
      </c>
    </row>
    <row r="78" spans="1:6" x14ac:dyDescent="0.2">
      <c r="A78" s="101" t="s">
        <v>368</v>
      </c>
      <c r="B78" s="64">
        <f t="shared" si="0"/>
        <v>2022</v>
      </c>
      <c r="C78" s="99"/>
      <c r="D78" s="99" t="s">
        <v>6</v>
      </c>
      <c r="E78" s="100">
        <v>0</v>
      </c>
      <c r="F78" s="100">
        <v>0</v>
      </c>
    </row>
    <row r="79" spans="1:6" x14ac:dyDescent="0.2">
      <c r="A79" s="101" t="s">
        <v>368</v>
      </c>
      <c r="B79" s="64">
        <f t="shared" si="0"/>
        <v>2022</v>
      </c>
      <c r="C79" s="99"/>
      <c r="D79" s="99" t="s">
        <v>5</v>
      </c>
      <c r="E79" s="100">
        <v>2935.71</v>
      </c>
      <c r="F79" s="100">
        <v>0</v>
      </c>
    </row>
    <row r="80" spans="1:6" x14ac:dyDescent="0.2">
      <c r="A80" s="101" t="s">
        <v>368</v>
      </c>
      <c r="B80" s="64">
        <f t="shared" si="0"/>
        <v>2022</v>
      </c>
      <c r="C80" s="99"/>
      <c r="D80" s="99" t="s">
        <v>5</v>
      </c>
      <c r="E80" s="100">
        <v>953.13</v>
      </c>
      <c r="F80" s="100">
        <v>0</v>
      </c>
    </row>
    <row r="81" spans="1:6" x14ac:dyDescent="0.2">
      <c r="A81" s="101" t="s">
        <v>368</v>
      </c>
      <c r="B81" s="64">
        <f t="shared" si="0"/>
        <v>2022</v>
      </c>
      <c r="C81" s="99"/>
      <c r="D81" s="99" t="s">
        <v>5</v>
      </c>
      <c r="E81" s="100">
        <v>880.6</v>
      </c>
      <c r="F81" s="100">
        <v>0</v>
      </c>
    </row>
    <row r="82" spans="1:6" x14ac:dyDescent="0.2">
      <c r="A82" s="101" t="s">
        <v>368</v>
      </c>
      <c r="B82" s="64">
        <f t="shared" si="0"/>
        <v>2022</v>
      </c>
      <c r="C82" s="99"/>
      <c r="D82" s="99" t="s">
        <v>5</v>
      </c>
      <c r="E82" s="100">
        <v>2927.63</v>
      </c>
      <c r="F82" s="100">
        <v>0</v>
      </c>
    </row>
    <row r="83" spans="1:6" x14ac:dyDescent="0.2">
      <c r="A83" s="101" t="s">
        <v>368</v>
      </c>
      <c r="B83" s="64">
        <f t="shared" si="0"/>
        <v>2022</v>
      </c>
      <c r="C83" s="99"/>
      <c r="D83" s="99" t="s">
        <v>5</v>
      </c>
      <c r="E83" s="100">
        <v>637.84</v>
      </c>
      <c r="F83" s="100">
        <v>0</v>
      </c>
    </row>
    <row r="84" spans="1:6" x14ac:dyDescent="0.2">
      <c r="A84" s="101" t="s">
        <v>368</v>
      </c>
      <c r="B84" s="64">
        <f t="shared" si="0"/>
        <v>2022</v>
      </c>
      <c r="C84" s="99"/>
      <c r="D84" s="99" t="s">
        <v>5</v>
      </c>
      <c r="E84" s="100">
        <v>14034.08</v>
      </c>
      <c r="F84" s="100">
        <v>0</v>
      </c>
    </row>
    <row r="85" spans="1:6" x14ac:dyDescent="0.2">
      <c r="A85" s="101" t="s">
        <v>368</v>
      </c>
      <c r="B85" s="64">
        <f t="shared" si="0"/>
        <v>2022</v>
      </c>
      <c r="C85" s="99"/>
      <c r="D85" s="99" t="s">
        <v>5</v>
      </c>
      <c r="E85" s="100">
        <v>16921.8</v>
      </c>
      <c r="F85" s="100">
        <v>0</v>
      </c>
    </row>
    <row r="86" spans="1:6" x14ac:dyDescent="0.2">
      <c r="A86" s="101" t="s">
        <v>368</v>
      </c>
      <c r="B86" s="64">
        <f t="shared" si="0"/>
        <v>2022</v>
      </c>
      <c r="C86" s="99"/>
      <c r="D86" s="99" t="s">
        <v>5</v>
      </c>
      <c r="E86" s="100">
        <v>0</v>
      </c>
      <c r="F86" s="100">
        <v>0</v>
      </c>
    </row>
    <row r="87" spans="1:6" x14ac:dyDescent="0.2">
      <c r="A87" s="101" t="s">
        <v>368</v>
      </c>
      <c r="B87" s="64">
        <f t="shared" si="0"/>
        <v>2022</v>
      </c>
      <c r="C87" s="99"/>
      <c r="D87" s="99" t="s">
        <v>5</v>
      </c>
      <c r="E87" s="100">
        <v>41433.730000000003</v>
      </c>
      <c r="F87" s="100">
        <v>0</v>
      </c>
    </row>
    <row r="88" spans="1:6" x14ac:dyDescent="0.2">
      <c r="A88" s="101" t="s">
        <v>369</v>
      </c>
      <c r="B88" s="64">
        <f t="shared" si="0"/>
        <v>2022</v>
      </c>
      <c r="C88" s="99"/>
      <c r="D88" s="99" t="s">
        <v>6</v>
      </c>
      <c r="E88" s="100">
        <v>475.14</v>
      </c>
      <c r="F88" s="100">
        <v>0</v>
      </c>
    </row>
    <row r="89" spans="1:6" x14ac:dyDescent="0.2">
      <c r="A89" s="101" t="s">
        <v>369</v>
      </c>
      <c r="B89" s="64">
        <f t="shared" si="0"/>
        <v>2022</v>
      </c>
      <c r="C89" s="99"/>
      <c r="D89" s="99" t="s">
        <v>6</v>
      </c>
      <c r="E89" s="100">
        <v>476</v>
      </c>
      <c r="F89" s="100">
        <v>0</v>
      </c>
    </row>
    <row r="90" spans="1:6" x14ac:dyDescent="0.2">
      <c r="A90" s="101" t="s">
        <v>370</v>
      </c>
      <c r="B90" s="64">
        <f t="shared" si="0"/>
        <v>2022</v>
      </c>
      <c r="C90" s="99"/>
      <c r="D90" s="99" t="s">
        <v>4</v>
      </c>
      <c r="E90" s="100">
        <v>554.6</v>
      </c>
      <c r="F90" s="100">
        <v>0</v>
      </c>
    </row>
    <row r="91" spans="1:6" x14ac:dyDescent="0.2">
      <c r="A91" s="101" t="s">
        <v>371</v>
      </c>
      <c r="B91" s="64">
        <f t="shared" si="0"/>
        <v>2022</v>
      </c>
      <c r="C91" s="99"/>
      <c r="D91" s="99" t="s">
        <v>4</v>
      </c>
      <c r="E91" s="100">
        <v>2636.41</v>
      </c>
      <c r="F91" s="100">
        <v>0</v>
      </c>
    </row>
    <row r="92" spans="1:6" x14ac:dyDescent="0.2">
      <c r="A92" s="101" t="s">
        <v>372</v>
      </c>
      <c r="B92" s="64">
        <f t="shared" si="0"/>
        <v>2022</v>
      </c>
      <c r="C92" s="99"/>
      <c r="D92" s="99" t="s">
        <v>2</v>
      </c>
      <c r="E92" s="100">
        <v>2500</v>
      </c>
      <c r="F92" s="100">
        <v>0</v>
      </c>
    </row>
    <row r="93" spans="1:6" x14ac:dyDescent="0.2">
      <c r="A93" s="101" t="s">
        <v>373</v>
      </c>
      <c r="B93" s="64">
        <f t="shared" si="0"/>
        <v>2022</v>
      </c>
      <c r="C93" s="99"/>
      <c r="D93" s="99" t="s">
        <v>3</v>
      </c>
      <c r="E93" s="100">
        <v>2500</v>
      </c>
      <c r="F93" s="100">
        <v>0</v>
      </c>
    </row>
    <row r="94" spans="1:6" x14ac:dyDescent="0.2">
      <c r="A94" s="101" t="s">
        <v>373</v>
      </c>
      <c r="B94" s="64">
        <f t="shared" si="0"/>
        <v>2022</v>
      </c>
      <c r="C94" s="99"/>
      <c r="D94" s="99" t="s">
        <v>2</v>
      </c>
      <c r="E94" s="100">
        <v>550</v>
      </c>
      <c r="F94" s="100">
        <v>0</v>
      </c>
    </row>
    <row r="95" spans="1:6" x14ac:dyDescent="0.2">
      <c r="A95" s="101" t="s">
        <v>374</v>
      </c>
      <c r="B95" s="64">
        <f t="shared" si="0"/>
        <v>2022</v>
      </c>
      <c r="C95" s="99"/>
      <c r="D95" s="99" t="s">
        <v>4</v>
      </c>
      <c r="E95" s="100">
        <v>3507.45</v>
      </c>
      <c r="F95" s="100">
        <v>0</v>
      </c>
    </row>
    <row r="96" spans="1:6" x14ac:dyDescent="0.2">
      <c r="A96" s="101" t="s">
        <v>375</v>
      </c>
      <c r="B96" s="64">
        <f t="shared" si="0"/>
        <v>2022</v>
      </c>
      <c r="C96" s="99"/>
      <c r="D96" s="99" t="s">
        <v>3</v>
      </c>
      <c r="E96" s="100">
        <v>3897.9799999999996</v>
      </c>
      <c r="F96" s="100">
        <v>0</v>
      </c>
    </row>
    <row r="97" spans="1:6" x14ac:dyDescent="0.2">
      <c r="A97" s="101" t="s">
        <v>376</v>
      </c>
      <c r="B97" s="64">
        <f t="shared" si="0"/>
        <v>2022</v>
      </c>
      <c r="C97" s="99"/>
      <c r="D97" s="99" t="s">
        <v>3</v>
      </c>
      <c r="E97" s="100">
        <v>2500</v>
      </c>
      <c r="F97" s="100">
        <v>0</v>
      </c>
    </row>
    <row r="98" spans="1:6" x14ac:dyDescent="0.2">
      <c r="A98" s="101" t="s">
        <v>377</v>
      </c>
      <c r="B98" s="64">
        <f t="shared" si="0"/>
        <v>2022</v>
      </c>
      <c r="C98" s="99"/>
      <c r="D98" s="99" t="s">
        <v>4</v>
      </c>
      <c r="E98" s="100">
        <v>4704.33</v>
      </c>
      <c r="F98" s="100">
        <v>0</v>
      </c>
    </row>
    <row r="99" spans="1:6" x14ac:dyDescent="0.2">
      <c r="A99" s="101" t="s">
        <v>378</v>
      </c>
      <c r="B99" s="64">
        <f t="shared" si="0"/>
        <v>2022</v>
      </c>
      <c r="C99" s="99"/>
      <c r="D99" s="99" t="s">
        <v>4</v>
      </c>
      <c r="E99" s="100">
        <v>482.17</v>
      </c>
      <c r="F99" s="100">
        <v>0</v>
      </c>
    </row>
    <row r="100" spans="1:6" x14ac:dyDescent="0.2">
      <c r="A100" s="101" t="s">
        <v>379</v>
      </c>
      <c r="B100" s="64">
        <f t="shared" si="0"/>
        <v>2022</v>
      </c>
      <c r="C100" s="99"/>
      <c r="D100" s="99" t="s">
        <v>4</v>
      </c>
      <c r="E100" s="100">
        <v>3126.2</v>
      </c>
      <c r="F100" s="100">
        <v>0</v>
      </c>
    </row>
    <row r="101" spans="1:6" x14ac:dyDescent="0.2">
      <c r="A101" s="101" t="s">
        <v>380</v>
      </c>
      <c r="B101" s="64">
        <f t="shared" si="0"/>
        <v>2023</v>
      </c>
      <c r="C101" s="99"/>
      <c r="D101" s="99" t="s">
        <v>4</v>
      </c>
      <c r="E101" s="100">
        <v>743.75</v>
      </c>
      <c r="F101" s="100">
        <v>0</v>
      </c>
    </row>
    <row r="102" spans="1:6" x14ac:dyDescent="0.2">
      <c r="A102" s="101" t="s">
        <v>381</v>
      </c>
      <c r="B102" s="64">
        <f t="shared" si="0"/>
        <v>2023</v>
      </c>
      <c r="C102" s="99"/>
      <c r="D102" s="99" t="s">
        <v>4</v>
      </c>
      <c r="E102" s="100">
        <v>1936.9</v>
      </c>
      <c r="F102" s="100">
        <v>0</v>
      </c>
    </row>
    <row r="103" spans="1:6" x14ac:dyDescent="0.2">
      <c r="A103" s="101" t="s">
        <v>382</v>
      </c>
      <c r="B103" s="64">
        <f t="shared" si="0"/>
        <v>2023</v>
      </c>
      <c r="C103" s="99"/>
      <c r="D103" s="99" t="s">
        <v>3</v>
      </c>
      <c r="E103" s="100">
        <v>901.51</v>
      </c>
      <c r="F103" s="100">
        <v>0</v>
      </c>
    </row>
    <row r="104" spans="1:6" x14ac:dyDescent="0.2">
      <c r="A104" s="101" t="s">
        <v>383</v>
      </c>
      <c r="B104" s="64">
        <f t="shared" si="0"/>
        <v>2023</v>
      </c>
      <c r="C104" s="99"/>
      <c r="D104" s="99" t="s">
        <v>4</v>
      </c>
      <c r="E104" s="100">
        <v>517.65</v>
      </c>
      <c r="F104" s="100">
        <v>0</v>
      </c>
    </row>
    <row r="105" spans="1:6" x14ac:dyDescent="0.2">
      <c r="A105" s="101" t="s">
        <v>384</v>
      </c>
      <c r="B105" s="64">
        <f t="shared" si="0"/>
        <v>2023</v>
      </c>
      <c r="C105" s="99"/>
      <c r="D105" s="99" t="s">
        <v>4</v>
      </c>
      <c r="E105" s="100">
        <v>0</v>
      </c>
      <c r="F105" s="100">
        <v>0</v>
      </c>
    </row>
    <row r="106" spans="1:6" x14ac:dyDescent="0.2">
      <c r="A106" s="101" t="s">
        <v>385</v>
      </c>
      <c r="B106" s="64">
        <f t="shared" si="0"/>
        <v>2023</v>
      </c>
      <c r="C106" s="99"/>
      <c r="D106" s="99" t="s">
        <v>4</v>
      </c>
      <c r="E106" s="100">
        <v>8476</v>
      </c>
      <c r="F106" s="100">
        <v>0</v>
      </c>
    </row>
    <row r="107" spans="1:6" x14ac:dyDescent="0.2">
      <c r="A107" s="101" t="s">
        <v>386</v>
      </c>
      <c r="B107" s="64">
        <f t="shared" si="0"/>
        <v>2023</v>
      </c>
      <c r="C107" s="99"/>
      <c r="D107" s="99" t="s">
        <v>2</v>
      </c>
      <c r="E107" s="100">
        <v>0</v>
      </c>
      <c r="F107" s="100">
        <v>0</v>
      </c>
    </row>
    <row r="108" spans="1:6" x14ac:dyDescent="0.2">
      <c r="A108" s="101" t="s">
        <v>387</v>
      </c>
      <c r="B108" s="64">
        <f t="shared" si="0"/>
        <v>2023</v>
      </c>
      <c r="C108" s="99"/>
      <c r="D108" s="99" t="s">
        <v>4</v>
      </c>
      <c r="E108" s="100">
        <v>0</v>
      </c>
      <c r="F108" s="100">
        <v>0</v>
      </c>
    </row>
    <row r="109" spans="1:6" x14ac:dyDescent="0.2">
      <c r="A109" s="101" t="s">
        <v>388</v>
      </c>
      <c r="B109" s="64">
        <f t="shared" si="0"/>
        <v>2023</v>
      </c>
      <c r="C109" s="99"/>
      <c r="D109" s="99" t="s">
        <v>5</v>
      </c>
      <c r="E109" s="100">
        <v>308.23</v>
      </c>
      <c r="F109" s="100">
        <v>0</v>
      </c>
    </row>
    <row r="110" spans="1:6" x14ac:dyDescent="0.2">
      <c r="A110" s="101" t="s">
        <v>388</v>
      </c>
      <c r="B110" s="64">
        <f t="shared" si="0"/>
        <v>2023</v>
      </c>
      <c r="C110" s="99"/>
      <c r="D110" s="99" t="s">
        <v>5</v>
      </c>
      <c r="E110" s="100">
        <v>308.20999999999998</v>
      </c>
      <c r="F110" s="100">
        <v>0</v>
      </c>
    </row>
    <row r="111" spans="1:6" x14ac:dyDescent="0.2">
      <c r="A111" s="101" t="s">
        <v>388</v>
      </c>
      <c r="B111" s="64">
        <f t="shared" si="0"/>
        <v>2023</v>
      </c>
      <c r="C111" s="99"/>
      <c r="D111" s="99" t="s">
        <v>5</v>
      </c>
      <c r="E111" s="100">
        <v>308.20999999999998</v>
      </c>
      <c r="F111" s="100">
        <v>0</v>
      </c>
    </row>
    <row r="112" spans="1:6" x14ac:dyDescent="0.2">
      <c r="A112" s="101" t="s">
        <v>388</v>
      </c>
      <c r="B112" s="64">
        <f t="shared" si="0"/>
        <v>2023</v>
      </c>
      <c r="C112" s="99"/>
      <c r="D112" s="99" t="s">
        <v>5</v>
      </c>
      <c r="E112" s="100">
        <v>379.61</v>
      </c>
      <c r="F112" s="100">
        <v>0</v>
      </c>
    </row>
    <row r="113" spans="1:6" x14ac:dyDescent="0.2">
      <c r="A113" s="101" t="s">
        <v>389</v>
      </c>
      <c r="B113" s="64">
        <f t="shared" si="0"/>
        <v>2023</v>
      </c>
      <c r="C113" s="99"/>
      <c r="D113" s="99" t="s">
        <v>3</v>
      </c>
      <c r="E113" s="100">
        <v>0</v>
      </c>
      <c r="F113" s="100">
        <v>0</v>
      </c>
    </row>
    <row r="114" spans="1:6" x14ac:dyDescent="0.2">
      <c r="A114" s="101" t="s">
        <v>390</v>
      </c>
      <c r="B114" s="64">
        <f t="shared" si="0"/>
        <v>2023</v>
      </c>
      <c r="C114" s="99"/>
      <c r="D114" s="99" t="s">
        <v>3</v>
      </c>
      <c r="E114" s="100">
        <v>0</v>
      </c>
      <c r="F114" s="100">
        <v>0</v>
      </c>
    </row>
    <row r="115" spans="1:6" x14ac:dyDescent="0.2">
      <c r="A115" s="101" t="s">
        <v>391</v>
      </c>
      <c r="B115" s="64">
        <f t="shared" ref="B115:B136" si="1">YEAR(A115)</f>
        <v>2023</v>
      </c>
      <c r="C115" s="99"/>
      <c r="D115" s="99" t="s">
        <v>4</v>
      </c>
      <c r="E115" s="100">
        <v>0</v>
      </c>
      <c r="F115" s="100">
        <v>0</v>
      </c>
    </row>
    <row r="116" spans="1:6" x14ac:dyDescent="0.2">
      <c r="A116" s="101">
        <v>43951</v>
      </c>
      <c r="B116" s="64">
        <f t="shared" si="1"/>
        <v>2020</v>
      </c>
      <c r="C116" s="99"/>
      <c r="D116" s="99" t="s">
        <v>2</v>
      </c>
      <c r="E116" s="100">
        <v>192.78</v>
      </c>
      <c r="F116" s="100">
        <v>0</v>
      </c>
    </row>
    <row r="117" spans="1:6" x14ac:dyDescent="0.2">
      <c r="A117" s="101">
        <v>44000</v>
      </c>
      <c r="B117" s="64">
        <f t="shared" si="1"/>
        <v>2020</v>
      </c>
      <c r="C117" s="99"/>
      <c r="D117" s="99" t="s">
        <v>2</v>
      </c>
      <c r="E117" s="100">
        <v>280.3</v>
      </c>
      <c r="F117" s="100">
        <v>0</v>
      </c>
    </row>
    <row r="118" spans="1:6" x14ac:dyDescent="0.2">
      <c r="A118" s="101">
        <v>44045</v>
      </c>
      <c r="B118" s="64">
        <f t="shared" si="1"/>
        <v>2020</v>
      </c>
      <c r="C118" s="99"/>
      <c r="D118" s="99" t="s">
        <v>2</v>
      </c>
      <c r="E118" s="100">
        <v>363.1</v>
      </c>
      <c r="F118" s="100">
        <v>0</v>
      </c>
    </row>
    <row r="119" spans="1:6" x14ac:dyDescent="0.2">
      <c r="A119" s="101">
        <v>44075</v>
      </c>
      <c r="B119" s="64">
        <f t="shared" si="1"/>
        <v>2020</v>
      </c>
      <c r="C119" s="99"/>
      <c r="D119" s="99" t="s">
        <v>2</v>
      </c>
      <c r="E119" s="100">
        <v>1212.2</v>
      </c>
      <c r="F119" s="100">
        <v>0</v>
      </c>
    </row>
    <row r="120" spans="1:6" x14ac:dyDescent="0.2">
      <c r="A120" s="101">
        <v>44135</v>
      </c>
      <c r="B120" s="64">
        <f t="shared" si="1"/>
        <v>2020</v>
      </c>
      <c r="C120" s="99"/>
      <c r="D120" s="99" t="s">
        <v>3</v>
      </c>
      <c r="E120" s="100">
        <v>234.84</v>
      </c>
      <c r="F120" s="100">
        <v>0</v>
      </c>
    </row>
    <row r="121" spans="1:6" x14ac:dyDescent="0.2">
      <c r="A121" s="101">
        <v>44146</v>
      </c>
      <c r="B121" s="64">
        <f t="shared" si="1"/>
        <v>2020</v>
      </c>
      <c r="C121" s="99"/>
      <c r="D121" s="99" t="s">
        <v>3</v>
      </c>
      <c r="E121" s="100">
        <v>1605.54</v>
      </c>
      <c r="F121" s="100">
        <v>0</v>
      </c>
    </row>
    <row r="122" spans="1:6" x14ac:dyDescent="0.2">
      <c r="A122" s="101">
        <v>43955</v>
      </c>
      <c r="B122" s="64">
        <f t="shared" si="1"/>
        <v>2020</v>
      </c>
      <c r="C122" s="99"/>
      <c r="D122" s="99" t="s">
        <v>4</v>
      </c>
      <c r="E122" s="100">
        <v>17349</v>
      </c>
      <c r="F122" s="100">
        <v>0</v>
      </c>
    </row>
    <row r="123" spans="1:6" x14ac:dyDescent="0.2">
      <c r="A123" s="101">
        <v>44004</v>
      </c>
      <c r="B123" s="64">
        <f t="shared" si="1"/>
        <v>2020</v>
      </c>
      <c r="C123" s="99"/>
      <c r="D123" s="99" t="s">
        <v>4</v>
      </c>
      <c r="E123" s="100">
        <v>26875.74</v>
      </c>
      <c r="F123" s="100">
        <v>0</v>
      </c>
    </row>
    <row r="124" spans="1:6" x14ac:dyDescent="0.2">
      <c r="A124" s="101">
        <v>44055</v>
      </c>
      <c r="B124" s="64">
        <f t="shared" si="1"/>
        <v>2020</v>
      </c>
      <c r="C124" s="99"/>
      <c r="D124" s="99" t="s">
        <v>4</v>
      </c>
      <c r="E124" s="100">
        <v>3829.5200000000004</v>
      </c>
      <c r="F124" s="100">
        <v>0</v>
      </c>
    </row>
    <row r="125" spans="1:6" x14ac:dyDescent="0.2">
      <c r="A125" s="101">
        <v>44060</v>
      </c>
      <c r="B125" s="64">
        <f t="shared" si="1"/>
        <v>2020</v>
      </c>
      <c r="C125" s="99"/>
      <c r="D125" s="99" t="s">
        <v>4</v>
      </c>
      <c r="E125" s="100">
        <v>7346.14</v>
      </c>
      <c r="F125" s="100">
        <v>0</v>
      </c>
    </row>
    <row r="126" spans="1:6" x14ac:dyDescent="0.2">
      <c r="A126" s="101">
        <v>44096</v>
      </c>
      <c r="B126" s="64">
        <f t="shared" si="1"/>
        <v>2020</v>
      </c>
      <c r="C126" s="99"/>
      <c r="D126" s="99" t="s">
        <v>4</v>
      </c>
      <c r="E126" s="100">
        <v>4136.82</v>
      </c>
      <c r="F126" s="100">
        <v>0</v>
      </c>
    </row>
    <row r="127" spans="1:6" x14ac:dyDescent="0.2">
      <c r="A127" s="101">
        <v>44098</v>
      </c>
      <c r="B127" s="64">
        <f t="shared" si="1"/>
        <v>2020</v>
      </c>
      <c r="C127" s="99"/>
      <c r="D127" s="99" t="s">
        <v>4</v>
      </c>
      <c r="E127" s="100">
        <v>21996.14</v>
      </c>
      <c r="F127" s="100">
        <v>0</v>
      </c>
    </row>
    <row r="128" spans="1:6" x14ac:dyDescent="0.2">
      <c r="A128" s="101">
        <v>44068</v>
      </c>
      <c r="B128" s="64">
        <f t="shared" si="1"/>
        <v>2020</v>
      </c>
      <c r="C128" s="99"/>
      <c r="D128" s="99" t="s">
        <v>4</v>
      </c>
      <c r="E128" s="100">
        <v>867.04</v>
      </c>
      <c r="F128" s="100">
        <v>0</v>
      </c>
    </row>
    <row r="129" spans="1:6" x14ac:dyDescent="0.2">
      <c r="A129" s="101">
        <v>43927</v>
      </c>
      <c r="B129" s="64">
        <f t="shared" si="1"/>
        <v>2020</v>
      </c>
      <c r="C129" s="99"/>
      <c r="D129" s="99" t="s">
        <v>4</v>
      </c>
      <c r="E129" s="100">
        <v>1147.94</v>
      </c>
      <c r="F129" s="100">
        <v>0</v>
      </c>
    </row>
    <row r="130" spans="1:6" x14ac:dyDescent="0.2">
      <c r="A130" s="101">
        <v>44119</v>
      </c>
      <c r="B130" s="64">
        <f t="shared" si="1"/>
        <v>2020</v>
      </c>
      <c r="C130" s="99"/>
      <c r="D130" s="99" t="s">
        <v>4</v>
      </c>
      <c r="E130" s="100">
        <v>0</v>
      </c>
      <c r="F130" s="100">
        <v>0</v>
      </c>
    </row>
    <row r="131" spans="1:6" x14ac:dyDescent="0.2">
      <c r="A131" s="101">
        <v>44186</v>
      </c>
      <c r="B131" s="64">
        <f t="shared" si="1"/>
        <v>2020</v>
      </c>
      <c r="C131" s="99"/>
      <c r="D131" s="99" t="s">
        <v>4</v>
      </c>
      <c r="E131" s="100">
        <v>1078.44</v>
      </c>
      <c r="F131" s="100">
        <v>0</v>
      </c>
    </row>
    <row r="132" spans="1:6" x14ac:dyDescent="0.2">
      <c r="A132" s="101">
        <v>43871</v>
      </c>
      <c r="B132" s="64">
        <f t="shared" si="1"/>
        <v>2020</v>
      </c>
      <c r="C132" s="99"/>
      <c r="D132" s="99" t="s">
        <v>5</v>
      </c>
      <c r="E132" s="100">
        <v>2470.88</v>
      </c>
      <c r="F132" s="100">
        <v>0</v>
      </c>
    </row>
    <row r="133" spans="1:6" x14ac:dyDescent="0.2">
      <c r="A133" s="101">
        <v>43871</v>
      </c>
      <c r="B133" s="64">
        <f t="shared" si="1"/>
        <v>2020</v>
      </c>
      <c r="C133" s="99"/>
      <c r="D133" s="99" t="s">
        <v>5</v>
      </c>
      <c r="E133" s="100">
        <v>546.6</v>
      </c>
      <c r="F133" s="100">
        <v>0</v>
      </c>
    </row>
    <row r="134" spans="1:6" x14ac:dyDescent="0.2">
      <c r="A134" s="101">
        <v>43877</v>
      </c>
      <c r="B134" s="64">
        <f t="shared" si="1"/>
        <v>2020</v>
      </c>
      <c r="C134" s="99"/>
      <c r="D134" s="99" t="s">
        <v>5</v>
      </c>
      <c r="E134" s="100">
        <v>255.16</v>
      </c>
      <c r="F134" s="100">
        <v>0</v>
      </c>
    </row>
    <row r="135" spans="1:6" x14ac:dyDescent="0.2">
      <c r="A135" s="101">
        <v>43870</v>
      </c>
      <c r="B135" s="64">
        <f t="shared" si="1"/>
        <v>2020</v>
      </c>
      <c r="C135" s="99"/>
      <c r="D135" s="99" t="s">
        <v>5</v>
      </c>
      <c r="E135" s="100">
        <v>0</v>
      </c>
      <c r="F135" s="100">
        <v>0</v>
      </c>
    </row>
    <row r="136" spans="1:6" x14ac:dyDescent="0.2">
      <c r="A136" s="101">
        <v>43871</v>
      </c>
      <c r="B136" s="64">
        <f t="shared" si="1"/>
        <v>2020</v>
      </c>
      <c r="C136" s="99"/>
      <c r="D136" s="99" t="s">
        <v>5</v>
      </c>
      <c r="E136" s="100">
        <v>1381.84</v>
      </c>
      <c r="F136" s="100">
        <v>0</v>
      </c>
    </row>
  </sheetData>
  <sheetProtection algorithmName="SHA-512" hashValue="Dx+mlAUE8j/lLRRqID9VseZ9pe7K2TVYdrIWdgF48JwVhz0oaoPYlpn7iQyW8Bc4fOalGy8d6Id6MyXKXQAqCQ==" saltValue="S5SlewfaIOmf1sqCbGLd6g==" spinCount="100000" sheet="1" selectLockedCells="1" selectUnlockedCells="1"/>
  <phoneticPr fontId="40" type="noConversion"/>
  <printOptions horizontalCentered="1"/>
  <pageMargins left="0.78740157480314965" right="0.78740157480314965" top="0.86614173228346458" bottom="0.98425196850393704" header="0.27559055118110237" footer="0.51181102362204722"/>
  <pageSetup paperSize="9" fitToHeight="10" orientation="landscape" r:id="rId1"/>
  <headerFooter alignWithMargins="0">
    <oddHeader>&amp;C&amp;"Arial,Fett"&amp;14Schadenliste&amp;RAnlage 02</oddHeader>
    <oddFooter>&amp;L&amp;D&amp;RSeite &amp;P von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E13D3-3B41-4C83-B4A1-550927333120}">
  <sheetPr>
    <tabColor rgb="FF92D050"/>
    <pageSetUpPr fitToPage="1"/>
  </sheetPr>
  <dimension ref="A1:H74"/>
  <sheetViews>
    <sheetView zoomScale="120" zoomScaleNormal="120" workbookViewId="0">
      <pane ySplit="2" topLeftCell="A3" activePane="bottomLeft" state="frozen"/>
      <selection pane="bottomLeft" activeCell="C28" sqref="C28"/>
    </sheetView>
  </sheetViews>
  <sheetFormatPr baseColWidth="10" defaultColWidth="9.140625" defaultRowHeight="12.75" x14ac:dyDescent="0.2"/>
  <cols>
    <col min="1" max="1" width="14.85546875" style="9" bestFit="1" customWidth="1"/>
    <col min="2" max="2" width="14.28515625" bestFit="1" customWidth="1"/>
    <col min="3" max="3" width="47.7109375" style="16" bestFit="1" customWidth="1"/>
    <col min="4" max="4" width="17.42578125" style="9" customWidth="1"/>
    <col min="5" max="5" width="12.140625" style="9" bestFit="1" customWidth="1"/>
    <col min="6" max="6" width="16.42578125" style="9" customWidth="1"/>
    <col min="7" max="8" width="12.140625" style="9" hidden="1" customWidth="1"/>
    <col min="9" max="16384" width="9.140625" style="9"/>
  </cols>
  <sheetData>
    <row r="1" spans="1:8" x14ac:dyDescent="0.2">
      <c r="G1" s="65" t="s">
        <v>56</v>
      </c>
    </row>
    <row r="2" spans="1:8" ht="15" x14ac:dyDescent="0.25">
      <c r="A2" s="94" t="s">
        <v>301</v>
      </c>
      <c r="B2" s="62" t="s">
        <v>46</v>
      </c>
      <c r="C2" s="62" t="s">
        <v>47</v>
      </c>
      <c r="D2" s="63" t="s">
        <v>48</v>
      </c>
      <c r="E2" s="63" t="s">
        <v>50</v>
      </c>
      <c r="F2" s="63" t="s">
        <v>51</v>
      </c>
      <c r="G2" s="66" t="s">
        <v>57</v>
      </c>
      <c r="H2" s="66" t="s">
        <v>58</v>
      </c>
    </row>
    <row r="3" spans="1:8" x14ac:dyDescent="0.2">
      <c r="A3" s="95">
        <v>45552</v>
      </c>
      <c r="B3" s="64">
        <f>YEAR(Schadenliste82[[#This Row],[Schadendatum]])</f>
        <v>2024</v>
      </c>
      <c r="C3" s="99" t="s">
        <v>302</v>
      </c>
      <c r="D3" s="99" t="s">
        <v>339</v>
      </c>
      <c r="E3" s="100">
        <v>2637.71</v>
      </c>
      <c r="F3" s="100">
        <v>0</v>
      </c>
      <c r="G3" s="67" t="e">
        <f>IF(Schadenliste82[[#This Row],[Aufwand]]-#REF!&lt;0,Schadenliste82[[#This Row],[Aufwand]],Schadenliste82[[#This Row],[Aufwand]]-#REF!)</f>
        <v>#REF!</v>
      </c>
      <c r="H3" s="67" t="e">
        <f>IF(Schadenliste82[[#This Row],[Aufwand]]-#REF!&lt;0,Schadenliste82[[#This Row],[Aufwand]],Schadenliste82[[#This Row],[Aufwand]]-#REF!)</f>
        <v>#REF!</v>
      </c>
    </row>
    <row r="4" spans="1:8" x14ac:dyDescent="0.2">
      <c r="A4" s="95">
        <v>45552</v>
      </c>
      <c r="B4" s="64">
        <f>YEAR(Schadenliste82[[#This Row],[Schadendatum]])</f>
        <v>2024</v>
      </c>
      <c r="C4" s="99" t="s">
        <v>302</v>
      </c>
      <c r="D4" s="99" t="s">
        <v>339</v>
      </c>
      <c r="E4" s="100">
        <v>2500</v>
      </c>
      <c r="F4" s="100">
        <v>2500</v>
      </c>
      <c r="G4" s="67" t="e">
        <f>IF(Schadenliste82[[#This Row],[Aufwand]]-#REF!&lt;0,Schadenliste82[[#This Row],[Aufwand]],Schadenliste82[[#This Row],[Aufwand]]-#REF!)</f>
        <v>#REF!</v>
      </c>
      <c r="H4" s="67" t="e">
        <f>IF(Schadenliste82[[#This Row],[Aufwand]]-#REF!&lt;0,Schadenliste82[[#This Row],[Aufwand]],Schadenliste82[[#This Row],[Aufwand]]-#REF!)</f>
        <v>#REF!</v>
      </c>
    </row>
    <row r="5" spans="1:8" x14ac:dyDescent="0.2">
      <c r="A5" s="95">
        <v>45472</v>
      </c>
      <c r="B5" s="64">
        <f>YEAR(Schadenliste82[[#This Row],[Schadendatum]])</f>
        <v>2024</v>
      </c>
      <c r="C5" s="99" t="s">
        <v>303</v>
      </c>
      <c r="D5" s="99" t="s">
        <v>339</v>
      </c>
      <c r="E5" s="100">
        <v>881.73</v>
      </c>
      <c r="F5" s="100">
        <v>0</v>
      </c>
      <c r="G5" s="67" t="e">
        <f>IF(Schadenliste82[[#This Row],[Aufwand]]-#REF!&lt;0,Schadenliste82[[#This Row],[Aufwand]],Schadenliste82[[#This Row],[Aufwand]]-#REF!)</f>
        <v>#REF!</v>
      </c>
      <c r="H5" s="67" t="e">
        <f>IF(Schadenliste82[[#This Row],[Aufwand]]-#REF!&lt;0,Schadenliste82[[#This Row],[Aufwand]],Schadenliste82[[#This Row],[Aufwand]]-#REF!)</f>
        <v>#REF!</v>
      </c>
    </row>
    <row r="6" spans="1:8" x14ac:dyDescent="0.2">
      <c r="A6" s="95">
        <v>45550</v>
      </c>
      <c r="B6" s="64">
        <f>YEAR(Schadenliste82[[#This Row],[Schadendatum]])</f>
        <v>2024</v>
      </c>
      <c r="C6" s="99" t="s">
        <v>304</v>
      </c>
      <c r="D6" s="99" t="s">
        <v>340</v>
      </c>
      <c r="E6" s="100">
        <v>844.9</v>
      </c>
      <c r="F6" s="100">
        <v>0</v>
      </c>
      <c r="G6" s="67" t="e">
        <f>IF(Schadenliste82[[#This Row],[Aufwand]]-#REF!&lt;0,Schadenliste82[[#This Row],[Aufwand]],Schadenliste82[[#This Row],[Aufwand]]-#REF!)</f>
        <v>#REF!</v>
      </c>
      <c r="H6" s="67" t="e">
        <f>IF(Schadenliste82[[#This Row],[Aufwand]]-#REF!&lt;0,Schadenliste82[[#This Row],[Aufwand]],Schadenliste82[[#This Row],[Aufwand]]-#REF!)</f>
        <v>#REF!</v>
      </c>
    </row>
    <row r="7" spans="1:8" x14ac:dyDescent="0.2">
      <c r="A7" s="95">
        <v>45905</v>
      </c>
      <c r="B7" s="64">
        <f>YEAR(Schadenliste82[[#This Row],[Schadendatum]])</f>
        <v>2025</v>
      </c>
      <c r="C7" s="99" t="s">
        <v>304</v>
      </c>
      <c r="D7" s="99" t="s">
        <v>340</v>
      </c>
      <c r="E7" s="100">
        <v>1558.9</v>
      </c>
      <c r="F7" s="100">
        <v>0</v>
      </c>
      <c r="G7" s="67" t="e">
        <f>IF(Schadenliste82[[#This Row],[Aufwand]]-#REF!&lt;0,Schadenliste82[[#This Row],[Aufwand]],Schadenliste82[[#This Row],[Aufwand]]-#REF!)</f>
        <v>#REF!</v>
      </c>
      <c r="H7" s="67" t="e">
        <f>IF(Schadenliste82[[#This Row],[Aufwand]]-#REF!&lt;0,Schadenliste82[[#This Row],[Aufwand]],Schadenliste82[[#This Row],[Aufwand]]-#REF!)</f>
        <v>#REF!</v>
      </c>
    </row>
    <row r="8" spans="1:8" x14ac:dyDescent="0.2">
      <c r="A8" s="95">
        <v>45640</v>
      </c>
      <c r="B8" s="64">
        <f>YEAR(Schadenliste82[[#This Row],[Schadendatum]])</f>
        <v>2024</v>
      </c>
      <c r="C8" s="99" t="s">
        <v>305</v>
      </c>
      <c r="D8" s="99" t="s">
        <v>340</v>
      </c>
      <c r="E8" s="100">
        <v>1234.6300000000001</v>
      </c>
      <c r="F8" s="100">
        <v>0</v>
      </c>
      <c r="G8" s="67" t="e">
        <f>IF(Schadenliste82[[#This Row],[Aufwand]]-#REF!&lt;0,Schadenliste82[[#This Row],[Aufwand]],Schadenliste82[[#This Row],[Aufwand]]-#REF!)</f>
        <v>#REF!</v>
      </c>
      <c r="H8" s="67" t="e">
        <f>IF(Schadenliste82[[#This Row],[Aufwand]]-#REF!&lt;0,Schadenliste82[[#This Row],[Aufwand]],Schadenliste82[[#This Row],[Aufwand]]-#REF!)</f>
        <v>#REF!</v>
      </c>
    </row>
    <row r="9" spans="1:8" x14ac:dyDescent="0.2">
      <c r="A9" s="95">
        <v>45406</v>
      </c>
      <c r="B9" s="64">
        <f>YEAR(Schadenliste82[[#This Row],[Schadendatum]])</f>
        <v>2024</v>
      </c>
      <c r="C9" s="99" t="s">
        <v>306</v>
      </c>
      <c r="D9" s="99" t="s">
        <v>340</v>
      </c>
      <c r="E9" s="100">
        <v>764.25</v>
      </c>
      <c r="F9" s="100">
        <v>0</v>
      </c>
      <c r="G9" s="67" t="e">
        <f>IF(Schadenliste82[[#This Row],[Aufwand]]-#REF!&lt;0,Schadenliste82[[#This Row],[Aufwand]],Schadenliste82[[#This Row],[Aufwand]]-#REF!)</f>
        <v>#REF!</v>
      </c>
      <c r="H9" s="67" t="e">
        <f>IF(Schadenliste82[[#This Row],[Aufwand]]-#REF!&lt;0,Schadenliste82[[#This Row],[Aufwand]],Schadenliste82[[#This Row],[Aufwand]]-#REF!)</f>
        <v>#REF!</v>
      </c>
    </row>
    <row r="10" spans="1:8" x14ac:dyDescent="0.2">
      <c r="A10" s="95">
        <v>45410</v>
      </c>
      <c r="B10" s="64">
        <f>YEAR(Schadenliste82[[#This Row],[Schadendatum]])</f>
        <v>2024</v>
      </c>
      <c r="C10" s="99" t="s">
        <v>306</v>
      </c>
      <c r="D10" s="99" t="s">
        <v>340</v>
      </c>
      <c r="E10" s="100">
        <v>735.42</v>
      </c>
      <c r="F10" s="100">
        <v>0</v>
      </c>
      <c r="G10" s="67" t="e">
        <f>IF(Schadenliste82[[#This Row],[Aufwand]]-#REF!&lt;0,Schadenliste82[[#This Row],[Aufwand]],Schadenliste82[[#This Row],[Aufwand]]-#REF!)</f>
        <v>#REF!</v>
      </c>
      <c r="H10" s="67" t="e">
        <f>IF(Schadenliste82[[#This Row],[Aufwand]]-#REF!&lt;0,Schadenliste82[[#This Row],[Aufwand]],Schadenliste82[[#This Row],[Aufwand]]-#REF!)</f>
        <v>#REF!</v>
      </c>
    </row>
    <row r="11" spans="1:8" x14ac:dyDescent="0.2">
      <c r="A11" s="95">
        <v>45747</v>
      </c>
      <c r="B11" s="64">
        <f>YEAR(Schadenliste82[[#This Row],[Schadendatum]])</f>
        <v>2025</v>
      </c>
      <c r="C11" s="99" t="s">
        <v>306</v>
      </c>
      <c r="D11" s="99" t="s">
        <v>340</v>
      </c>
      <c r="E11" s="100">
        <v>2953.58</v>
      </c>
      <c r="F11" s="100">
        <v>0</v>
      </c>
      <c r="G11" s="67" t="e">
        <f>IF(Schadenliste82[[#This Row],[Aufwand]]-#REF!&lt;0,Schadenliste82[[#This Row],[Aufwand]],Schadenliste82[[#This Row],[Aufwand]]-#REF!)</f>
        <v>#REF!</v>
      </c>
      <c r="H11" s="67" t="e">
        <f>IF(Schadenliste82[[#This Row],[Aufwand]]-#REF!&lt;0,Schadenliste82[[#This Row],[Aufwand]],Schadenliste82[[#This Row],[Aufwand]]-#REF!)</f>
        <v>#REF!</v>
      </c>
    </row>
    <row r="12" spans="1:8" x14ac:dyDescent="0.2">
      <c r="A12" s="95">
        <v>45572</v>
      </c>
      <c r="B12" s="64">
        <f>YEAR(Schadenliste82[[#This Row],[Schadendatum]])</f>
        <v>2024</v>
      </c>
      <c r="C12" s="99" t="s">
        <v>307</v>
      </c>
      <c r="D12" s="99" t="s">
        <v>340</v>
      </c>
      <c r="E12" s="100">
        <v>557.35</v>
      </c>
      <c r="F12" s="100">
        <v>0</v>
      </c>
      <c r="G12" s="67" t="e">
        <f>IF(Schadenliste82[[#This Row],[Aufwand]]-#REF!&lt;0,Schadenliste82[[#This Row],[Aufwand]],Schadenliste82[[#This Row],[Aufwand]]-#REF!)</f>
        <v>#REF!</v>
      </c>
      <c r="H12" s="67" t="e">
        <f>IF(Schadenliste82[[#This Row],[Aufwand]]-#REF!&lt;0,Schadenliste82[[#This Row],[Aufwand]],Schadenliste82[[#This Row],[Aufwand]]-#REF!)</f>
        <v>#REF!</v>
      </c>
    </row>
    <row r="13" spans="1:8" x14ac:dyDescent="0.2">
      <c r="A13" s="95">
        <v>45741</v>
      </c>
      <c r="B13" s="64">
        <f>YEAR(Schadenliste82[[#This Row],[Schadendatum]])</f>
        <v>2025</v>
      </c>
      <c r="C13" s="99" t="s">
        <v>308</v>
      </c>
      <c r="D13" s="99" t="s">
        <v>340</v>
      </c>
      <c r="E13" s="100">
        <v>2046.8</v>
      </c>
      <c r="F13" s="100">
        <v>0</v>
      </c>
      <c r="G13" s="67" t="e">
        <f>IF(Schadenliste82[[#This Row],[Aufwand]]-#REF!&lt;0,Schadenliste82[[#This Row],[Aufwand]],Schadenliste82[[#This Row],[Aufwand]]-#REF!)</f>
        <v>#REF!</v>
      </c>
      <c r="H13" s="67" t="e">
        <f>IF(Schadenliste82[[#This Row],[Aufwand]]-#REF!&lt;0,Schadenliste82[[#This Row],[Aufwand]],Schadenliste82[[#This Row],[Aufwand]]-#REF!)</f>
        <v>#REF!</v>
      </c>
    </row>
    <row r="14" spans="1:8" x14ac:dyDescent="0.2">
      <c r="A14" s="95">
        <v>46153</v>
      </c>
      <c r="B14" s="64">
        <f>YEAR(Schadenliste82[[#This Row],[Schadendatum]])</f>
        <v>2026</v>
      </c>
      <c r="C14" s="99" t="s">
        <v>309</v>
      </c>
      <c r="D14" s="99" t="s">
        <v>340</v>
      </c>
      <c r="E14" s="100">
        <v>3500</v>
      </c>
      <c r="F14" s="100">
        <v>3500</v>
      </c>
      <c r="G14" s="67" t="e">
        <f>IF(Schadenliste82[[#This Row],[Aufwand]]-#REF!&lt;0,Schadenliste82[[#This Row],[Aufwand]],Schadenliste82[[#This Row],[Aufwand]]-#REF!)</f>
        <v>#REF!</v>
      </c>
      <c r="H14" s="67" t="e">
        <f>IF(Schadenliste82[[#This Row],[Aufwand]]-#REF!&lt;0,Schadenliste82[[#This Row],[Aufwand]],Schadenliste82[[#This Row],[Aufwand]]-#REF!)</f>
        <v>#REF!</v>
      </c>
    </row>
    <row r="15" spans="1:8" x14ac:dyDescent="0.2">
      <c r="A15" s="95">
        <v>45474</v>
      </c>
      <c r="B15" s="64">
        <f>YEAR(Schadenliste82[[#This Row],[Schadendatum]])</f>
        <v>2024</v>
      </c>
      <c r="C15" s="99" t="s">
        <v>310</v>
      </c>
      <c r="D15" s="99" t="s">
        <v>340</v>
      </c>
      <c r="E15" s="100">
        <v>4871.5</v>
      </c>
      <c r="F15" s="100">
        <v>0</v>
      </c>
      <c r="G15" s="67" t="e">
        <f>IF(Schadenliste82[[#This Row],[Aufwand]]-#REF!&lt;0,Schadenliste82[[#This Row],[Aufwand]],Schadenliste82[[#This Row],[Aufwand]]-#REF!)</f>
        <v>#REF!</v>
      </c>
      <c r="H15" s="67" t="e">
        <f>IF(Schadenliste82[[#This Row],[Aufwand]]-#REF!&lt;0,Schadenliste82[[#This Row],[Aufwand]],Schadenliste82[[#This Row],[Aufwand]]-#REF!)</f>
        <v>#REF!</v>
      </c>
    </row>
    <row r="16" spans="1:8" x14ac:dyDescent="0.2">
      <c r="A16" s="95">
        <v>45482</v>
      </c>
      <c r="B16" s="64">
        <f>YEAR(Schadenliste82[[#This Row],[Schadendatum]])</f>
        <v>2024</v>
      </c>
      <c r="C16" s="99" t="s">
        <v>311</v>
      </c>
      <c r="D16" s="99" t="s">
        <v>340</v>
      </c>
      <c r="E16" s="100">
        <v>845.73</v>
      </c>
      <c r="F16" s="100">
        <v>0</v>
      </c>
      <c r="G16" s="67" t="e">
        <f>IF(Schadenliste82[[#This Row],[Aufwand]]-#REF!&lt;0,Schadenliste82[[#This Row],[Aufwand]],Schadenliste82[[#This Row],[Aufwand]]-#REF!)</f>
        <v>#REF!</v>
      </c>
      <c r="H16" s="67" t="e">
        <f>IF(Schadenliste82[[#This Row],[Aufwand]]-#REF!&lt;0,Schadenliste82[[#This Row],[Aufwand]],Schadenliste82[[#This Row],[Aufwand]]-#REF!)</f>
        <v>#REF!</v>
      </c>
    </row>
    <row r="17" spans="1:8" x14ac:dyDescent="0.2">
      <c r="A17" s="95">
        <v>46043</v>
      </c>
      <c r="B17" s="64">
        <f>YEAR(Schadenliste82[[#This Row],[Schadendatum]])</f>
        <v>2026</v>
      </c>
      <c r="C17" s="99" t="s">
        <v>311</v>
      </c>
      <c r="D17" s="99" t="s">
        <v>340</v>
      </c>
      <c r="E17" s="100">
        <v>2000</v>
      </c>
      <c r="F17" s="100">
        <v>2000</v>
      </c>
      <c r="G17" s="67" t="e">
        <f>IF(Schadenliste82[[#This Row],[Aufwand]]-#REF!&lt;0,Schadenliste82[[#This Row],[Aufwand]],Schadenliste82[[#This Row],[Aufwand]]-#REF!)</f>
        <v>#REF!</v>
      </c>
      <c r="H17" s="67" t="e">
        <f>IF(Schadenliste82[[#This Row],[Aufwand]]-#REF!&lt;0,Schadenliste82[[#This Row],[Aufwand]],Schadenliste82[[#This Row],[Aufwand]]-#REF!)</f>
        <v>#REF!</v>
      </c>
    </row>
    <row r="18" spans="1:8" x14ac:dyDescent="0.2">
      <c r="A18" s="95">
        <v>45342</v>
      </c>
      <c r="B18" s="64">
        <f>YEAR(Schadenliste82[[#This Row],[Schadendatum]])</f>
        <v>2024</v>
      </c>
      <c r="C18" s="99" t="s">
        <v>312</v>
      </c>
      <c r="D18" s="99" t="s">
        <v>340</v>
      </c>
      <c r="E18" s="100">
        <v>523.48</v>
      </c>
      <c r="F18" s="100">
        <v>0</v>
      </c>
    </row>
    <row r="19" spans="1:8" x14ac:dyDescent="0.2">
      <c r="A19" s="95">
        <v>45952</v>
      </c>
      <c r="B19" s="64">
        <f>YEAR(Schadenliste82[[#This Row],[Schadendatum]])</f>
        <v>2025</v>
      </c>
      <c r="C19" s="99" t="s">
        <v>313</v>
      </c>
      <c r="D19" s="99" t="s">
        <v>340</v>
      </c>
      <c r="E19" s="100">
        <v>714.01</v>
      </c>
      <c r="F19" s="100">
        <v>0</v>
      </c>
    </row>
    <row r="20" spans="1:8" x14ac:dyDescent="0.2">
      <c r="A20" s="95">
        <v>45335</v>
      </c>
      <c r="B20" s="64">
        <f>YEAR(Schadenliste82[[#This Row],[Schadendatum]])</f>
        <v>2024</v>
      </c>
      <c r="C20" s="99" t="s">
        <v>314</v>
      </c>
      <c r="D20" s="99" t="s">
        <v>340</v>
      </c>
      <c r="E20" s="100">
        <v>2017.05</v>
      </c>
      <c r="F20" s="100">
        <v>0</v>
      </c>
    </row>
    <row r="21" spans="1:8" x14ac:dyDescent="0.2">
      <c r="A21" s="95">
        <v>45719</v>
      </c>
      <c r="B21" s="64">
        <f>YEAR(Schadenliste82[[#This Row],[Schadendatum]])</f>
        <v>2025</v>
      </c>
      <c r="C21" s="99" t="s">
        <v>314</v>
      </c>
      <c r="D21" s="99" t="s">
        <v>340</v>
      </c>
      <c r="E21" s="100">
        <v>4603.8999999999996</v>
      </c>
      <c r="F21" s="100">
        <v>0</v>
      </c>
    </row>
    <row r="22" spans="1:8" x14ac:dyDescent="0.2">
      <c r="A22" s="95">
        <v>45727</v>
      </c>
      <c r="B22" s="64">
        <f>YEAR(Schadenliste82[[#This Row],[Schadendatum]])</f>
        <v>2025</v>
      </c>
      <c r="C22" s="99" t="s">
        <v>314</v>
      </c>
      <c r="D22" s="99" t="s">
        <v>340</v>
      </c>
      <c r="E22" s="100">
        <v>4000</v>
      </c>
      <c r="F22" s="100">
        <v>4000</v>
      </c>
    </row>
    <row r="23" spans="1:8" x14ac:dyDescent="0.2">
      <c r="A23" s="95">
        <v>45536</v>
      </c>
      <c r="B23" s="64">
        <f>YEAR(Schadenliste82[[#This Row],[Schadendatum]])</f>
        <v>2024</v>
      </c>
      <c r="C23" s="99" t="s">
        <v>315</v>
      </c>
      <c r="D23" s="99" t="s">
        <v>340</v>
      </c>
      <c r="E23" s="100">
        <v>1879.34</v>
      </c>
      <c r="F23" s="100">
        <v>0</v>
      </c>
    </row>
    <row r="24" spans="1:8" x14ac:dyDescent="0.2">
      <c r="A24" s="95">
        <v>45552</v>
      </c>
      <c r="B24" s="64">
        <f>YEAR(Schadenliste82[[#This Row],[Schadendatum]])</f>
        <v>2024</v>
      </c>
      <c r="C24" s="99" t="s">
        <v>316</v>
      </c>
      <c r="D24" s="99" t="s">
        <v>340</v>
      </c>
      <c r="E24" s="100">
        <v>1145.9100000000001</v>
      </c>
      <c r="F24" s="100">
        <v>0</v>
      </c>
    </row>
    <row r="25" spans="1:8" x14ac:dyDescent="0.2">
      <c r="A25" s="95">
        <v>45839</v>
      </c>
      <c r="B25" s="64">
        <f>YEAR(Schadenliste82[[#This Row],[Schadendatum]])</f>
        <v>2025</v>
      </c>
      <c r="C25" s="99" t="s">
        <v>317</v>
      </c>
      <c r="D25" s="99" t="s">
        <v>340</v>
      </c>
      <c r="E25" s="100">
        <v>374.26</v>
      </c>
      <c r="F25" s="100">
        <v>0</v>
      </c>
    </row>
    <row r="26" spans="1:8" x14ac:dyDescent="0.2">
      <c r="A26" s="95">
        <v>45755</v>
      </c>
      <c r="B26" s="64">
        <f>YEAR(Schadenliste82[[#This Row],[Schadendatum]])</f>
        <v>2025</v>
      </c>
      <c r="C26" s="99" t="s">
        <v>303</v>
      </c>
      <c r="D26" s="99" t="s">
        <v>340</v>
      </c>
      <c r="E26" s="100">
        <v>2388.5700000000002</v>
      </c>
      <c r="F26" s="100">
        <v>0</v>
      </c>
    </row>
    <row r="27" spans="1:8" x14ac:dyDescent="0.2">
      <c r="A27" s="95">
        <v>45989</v>
      </c>
      <c r="B27" s="64">
        <f>YEAR(Schadenliste82[[#This Row],[Schadendatum]])</f>
        <v>2025</v>
      </c>
      <c r="C27" s="99" t="s">
        <v>303</v>
      </c>
      <c r="D27" s="99" t="s">
        <v>340</v>
      </c>
      <c r="E27" s="100">
        <v>1037.68</v>
      </c>
      <c r="F27" s="100">
        <v>0</v>
      </c>
    </row>
    <row r="28" spans="1:8" x14ac:dyDescent="0.2">
      <c r="A28" s="95">
        <v>45371</v>
      </c>
      <c r="B28" s="64">
        <f>YEAR(Schadenliste82[[#This Row],[Schadendatum]])</f>
        <v>2024</v>
      </c>
      <c r="C28" s="99" t="s">
        <v>318</v>
      </c>
      <c r="D28" s="99" t="s">
        <v>341</v>
      </c>
      <c r="E28" s="100">
        <v>1291.7</v>
      </c>
      <c r="F28" s="100">
        <v>0</v>
      </c>
    </row>
    <row r="29" spans="1:8" x14ac:dyDescent="0.2">
      <c r="A29" s="95">
        <v>45582</v>
      </c>
      <c r="B29" s="64">
        <f>YEAR(Schadenliste82[[#This Row],[Schadendatum]])</f>
        <v>2024</v>
      </c>
      <c r="C29" s="99" t="s">
        <v>319</v>
      </c>
      <c r="D29" s="99" t="s">
        <v>342</v>
      </c>
      <c r="E29" s="100">
        <v>24870.73</v>
      </c>
      <c r="F29" s="100">
        <v>0</v>
      </c>
    </row>
    <row r="30" spans="1:8" x14ac:dyDescent="0.2">
      <c r="A30" s="95">
        <v>46082</v>
      </c>
      <c r="B30" s="64">
        <f>YEAR(Schadenliste82[[#This Row],[Schadendatum]])</f>
        <v>2026</v>
      </c>
      <c r="C30" s="99" t="s">
        <v>320</v>
      </c>
      <c r="D30" s="99" t="s">
        <v>342</v>
      </c>
      <c r="E30" s="100">
        <v>20000</v>
      </c>
      <c r="F30" s="100">
        <v>20000</v>
      </c>
    </row>
    <row r="31" spans="1:8" x14ac:dyDescent="0.2">
      <c r="A31" s="95">
        <v>46055</v>
      </c>
      <c r="B31" s="64">
        <f>YEAR(Schadenliste82[[#This Row],[Schadendatum]])</f>
        <v>2026</v>
      </c>
      <c r="C31" s="99" t="s">
        <v>321</v>
      </c>
      <c r="D31" s="99" t="s">
        <v>341</v>
      </c>
      <c r="E31" s="100">
        <v>3999.02</v>
      </c>
      <c r="F31" s="100">
        <v>1044</v>
      </c>
    </row>
    <row r="32" spans="1:8" x14ac:dyDescent="0.2">
      <c r="A32" s="95">
        <v>45539</v>
      </c>
      <c r="B32" s="64">
        <f>YEAR(Schadenliste82[[#This Row],[Schadendatum]])</f>
        <v>2024</v>
      </c>
      <c r="C32" s="99" t="s">
        <v>304</v>
      </c>
      <c r="D32" s="99" t="s">
        <v>341</v>
      </c>
      <c r="E32" s="100">
        <v>832.76</v>
      </c>
      <c r="F32" s="100">
        <v>0</v>
      </c>
    </row>
    <row r="33" spans="1:6" x14ac:dyDescent="0.2">
      <c r="A33" s="95">
        <v>45594</v>
      </c>
      <c r="B33" s="64">
        <f>YEAR(Schadenliste82[[#This Row],[Schadendatum]])</f>
        <v>2024</v>
      </c>
      <c r="C33" s="99" t="s">
        <v>304</v>
      </c>
      <c r="D33" s="99" t="s">
        <v>343</v>
      </c>
      <c r="E33" s="100">
        <v>987.7</v>
      </c>
      <c r="F33" s="100">
        <v>0</v>
      </c>
    </row>
    <row r="34" spans="1:6" x14ac:dyDescent="0.2">
      <c r="A34" s="95">
        <v>45600</v>
      </c>
      <c r="B34" s="64">
        <f>YEAR(Schadenliste82[[#This Row],[Schadendatum]])</f>
        <v>2024</v>
      </c>
      <c r="C34" s="99" t="s">
        <v>304</v>
      </c>
      <c r="D34" s="99" t="s">
        <v>341</v>
      </c>
      <c r="E34" s="100">
        <v>830.31</v>
      </c>
      <c r="F34" s="100">
        <v>0</v>
      </c>
    </row>
    <row r="35" spans="1:6" x14ac:dyDescent="0.2">
      <c r="A35" s="95">
        <v>45870</v>
      </c>
      <c r="B35" s="64">
        <f>YEAR(Schadenliste82[[#This Row],[Schadendatum]])</f>
        <v>2025</v>
      </c>
      <c r="C35" s="99" t="s">
        <v>304</v>
      </c>
      <c r="D35" s="99" t="s">
        <v>341</v>
      </c>
      <c r="E35" s="100">
        <v>2482.9299999999998</v>
      </c>
      <c r="F35" s="100">
        <v>0</v>
      </c>
    </row>
    <row r="36" spans="1:6" x14ac:dyDescent="0.2">
      <c r="A36" s="95">
        <v>45369</v>
      </c>
      <c r="B36" s="64">
        <f>YEAR(Schadenliste82[[#This Row],[Schadendatum]])</f>
        <v>2024</v>
      </c>
      <c r="C36" s="99" t="s">
        <v>322</v>
      </c>
      <c r="D36" s="99" t="s">
        <v>341</v>
      </c>
      <c r="E36" s="100">
        <v>15629.4</v>
      </c>
      <c r="F36" s="100">
        <v>5149</v>
      </c>
    </row>
    <row r="37" spans="1:6" x14ac:dyDescent="0.2">
      <c r="A37" s="95">
        <v>45858</v>
      </c>
      <c r="B37" s="64">
        <f>YEAR(Schadenliste82[[#This Row],[Schadendatum]])</f>
        <v>2025</v>
      </c>
      <c r="C37" s="99" t="s">
        <v>322</v>
      </c>
      <c r="D37" s="99" t="s">
        <v>344</v>
      </c>
      <c r="E37" s="100">
        <v>1397.36</v>
      </c>
      <c r="F37" s="100">
        <v>0</v>
      </c>
    </row>
    <row r="38" spans="1:6" x14ac:dyDescent="0.2">
      <c r="A38" s="95">
        <v>45805</v>
      </c>
      <c r="B38" s="64">
        <f>YEAR(Schadenliste82[[#This Row],[Schadendatum]])</f>
        <v>2025</v>
      </c>
      <c r="C38" s="99" t="s">
        <v>323</v>
      </c>
      <c r="D38" s="99" t="s">
        <v>344</v>
      </c>
      <c r="E38" s="100">
        <v>553.23</v>
      </c>
      <c r="F38" s="100">
        <v>0</v>
      </c>
    </row>
    <row r="39" spans="1:6" x14ac:dyDescent="0.2">
      <c r="A39" s="95">
        <v>45574</v>
      </c>
      <c r="B39" s="64">
        <f>YEAR(Schadenliste82[[#This Row],[Schadendatum]])</f>
        <v>2024</v>
      </c>
      <c r="C39" s="99" t="s">
        <v>306</v>
      </c>
      <c r="D39" s="99" t="s">
        <v>341</v>
      </c>
      <c r="E39" s="100">
        <v>1949.99</v>
      </c>
      <c r="F39" s="100">
        <v>0</v>
      </c>
    </row>
    <row r="40" spans="1:6" x14ac:dyDescent="0.2">
      <c r="A40" s="95">
        <v>45852</v>
      </c>
      <c r="B40" s="64">
        <f>YEAR(Schadenliste82[[#This Row],[Schadendatum]])</f>
        <v>2025</v>
      </c>
      <c r="C40" s="99" t="s">
        <v>324</v>
      </c>
      <c r="D40" s="99" t="s">
        <v>344</v>
      </c>
      <c r="E40" s="100">
        <v>543.42999999999995</v>
      </c>
      <c r="F40" s="100">
        <v>0</v>
      </c>
    </row>
    <row r="41" spans="1:6" x14ac:dyDescent="0.2">
      <c r="A41" s="95">
        <v>45713</v>
      </c>
      <c r="B41" s="64">
        <f>YEAR(Schadenliste82[[#This Row],[Schadendatum]])</f>
        <v>2025</v>
      </c>
      <c r="C41" s="99" t="s">
        <v>309</v>
      </c>
      <c r="D41" s="99" t="s">
        <v>343</v>
      </c>
      <c r="E41" s="100">
        <v>1210.23</v>
      </c>
      <c r="F41" s="100">
        <v>0</v>
      </c>
    </row>
    <row r="42" spans="1:6" x14ac:dyDescent="0.2">
      <c r="A42" s="95">
        <v>46099</v>
      </c>
      <c r="B42" s="64">
        <f>YEAR(Schadenliste82[[#This Row],[Schadendatum]])</f>
        <v>2026</v>
      </c>
      <c r="C42" s="99" t="s">
        <v>309</v>
      </c>
      <c r="D42" s="99" t="s">
        <v>341</v>
      </c>
      <c r="E42" s="100">
        <v>4999.93</v>
      </c>
      <c r="F42" s="100">
        <v>4712</v>
      </c>
    </row>
    <row r="43" spans="1:6" x14ac:dyDescent="0.2">
      <c r="A43" s="95">
        <v>45310</v>
      </c>
      <c r="B43" s="64">
        <f>YEAR(Schadenliste82[[#This Row],[Schadendatum]])</f>
        <v>2024</v>
      </c>
      <c r="C43" s="99" t="s">
        <v>325</v>
      </c>
      <c r="D43" s="99" t="s">
        <v>341</v>
      </c>
      <c r="E43" s="100">
        <v>1512.36</v>
      </c>
      <c r="F43" s="100">
        <v>0</v>
      </c>
    </row>
    <row r="44" spans="1:6" x14ac:dyDescent="0.2">
      <c r="A44" s="95">
        <v>45558</v>
      </c>
      <c r="B44" s="64">
        <f>YEAR(Schadenliste82[[#This Row],[Schadendatum]])</f>
        <v>2024</v>
      </c>
      <c r="C44" s="99" t="s">
        <v>326</v>
      </c>
      <c r="D44" s="99" t="s">
        <v>343</v>
      </c>
      <c r="E44" s="100">
        <v>0</v>
      </c>
      <c r="F44" s="100">
        <v>0</v>
      </c>
    </row>
    <row r="45" spans="1:6" x14ac:dyDescent="0.2">
      <c r="A45" s="95">
        <v>45573</v>
      </c>
      <c r="B45" s="64">
        <f>YEAR(Schadenliste82[[#This Row],[Schadendatum]])</f>
        <v>2024</v>
      </c>
      <c r="C45" s="99" t="s">
        <v>326</v>
      </c>
      <c r="D45" s="99" t="s">
        <v>343</v>
      </c>
      <c r="E45" s="100">
        <v>1178.0999999999999</v>
      </c>
      <c r="F45" s="100">
        <v>0</v>
      </c>
    </row>
    <row r="46" spans="1:6" x14ac:dyDescent="0.2">
      <c r="A46" s="95">
        <v>45566</v>
      </c>
      <c r="B46" s="64">
        <f>YEAR(Schadenliste82[[#This Row],[Schadendatum]])</f>
        <v>2024</v>
      </c>
      <c r="C46" s="99" t="s">
        <v>326</v>
      </c>
      <c r="D46" s="99" t="s">
        <v>345</v>
      </c>
      <c r="E46" s="100">
        <v>1178.0999999999999</v>
      </c>
      <c r="F46" s="100">
        <v>0</v>
      </c>
    </row>
    <row r="47" spans="1:6" x14ac:dyDescent="0.2">
      <c r="A47" s="95">
        <v>45778</v>
      </c>
      <c r="B47" s="64">
        <f>YEAR(Schadenliste82[[#This Row],[Schadendatum]])</f>
        <v>2025</v>
      </c>
      <c r="C47" s="99" t="s">
        <v>326</v>
      </c>
      <c r="D47" s="99" t="s">
        <v>345</v>
      </c>
      <c r="E47" s="100">
        <v>509.92</v>
      </c>
      <c r="F47" s="100">
        <v>0</v>
      </c>
    </row>
    <row r="48" spans="1:6" x14ac:dyDescent="0.2">
      <c r="A48" s="95">
        <v>45938</v>
      </c>
      <c r="B48" s="64">
        <f>YEAR(Schadenliste82[[#This Row],[Schadendatum]])</f>
        <v>2025</v>
      </c>
      <c r="C48" s="99" t="s">
        <v>326</v>
      </c>
      <c r="D48" s="99" t="s">
        <v>341</v>
      </c>
      <c r="E48" s="100">
        <v>1248.31</v>
      </c>
      <c r="F48" s="100">
        <v>0</v>
      </c>
    </row>
    <row r="49" spans="1:6" x14ac:dyDescent="0.2">
      <c r="A49" s="95">
        <v>45559</v>
      </c>
      <c r="B49" s="64">
        <f>YEAR(Schadenliste82[[#This Row],[Schadendatum]])</f>
        <v>2024</v>
      </c>
      <c r="C49" s="99" t="s">
        <v>327</v>
      </c>
      <c r="D49" s="99" t="s">
        <v>343</v>
      </c>
      <c r="E49" s="100">
        <v>676.82</v>
      </c>
      <c r="F49" s="100">
        <v>0</v>
      </c>
    </row>
    <row r="50" spans="1:6" x14ac:dyDescent="0.2">
      <c r="A50" s="95">
        <v>45567</v>
      </c>
      <c r="B50" s="64">
        <f>YEAR(Schadenliste82[[#This Row],[Schadendatum]])</f>
        <v>2024</v>
      </c>
      <c r="C50" s="99" t="s">
        <v>328</v>
      </c>
      <c r="D50" s="99" t="s">
        <v>343</v>
      </c>
      <c r="E50" s="100">
        <v>3555.6</v>
      </c>
      <c r="F50" s="100">
        <v>0</v>
      </c>
    </row>
    <row r="51" spans="1:6" x14ac:dyDescent="0.2">
      <c r="A51" s="95">
        <v>45572</v>
      </c>
      <c r="B51" s="64">
        <f>YEAR(Schadenliste82[[#This Row],[Schadendatum]])</f>
        <v>2024</v>
      </c>
      <c r="C51" s="99" t="s">
        <v>328</v>
      </c>
      <c r="D51" s="99" t="s">
        <v>343</v>
      </c>
      <c r="E51" s="100">
        <v>4482.42</v>
      </c>
      <c r="F51" s="100">
        <v>0</v>
      </c>
    </row>
    <row r="52" spans="1:6" x14ac:dyDescent="0.2">
      <c r="A52" s="95">
        <v>45576</v>
      </c>
      <c r="B52" s="64">
        <f>YEAR(Schadenliste82[[#This Row],[Schadendatum]])</f>
        <v>2024</v>
      </c>
      <c r="C52" s="99" t="s">
        <v>329</v>
      </c>
      <c r="D52" s="99" t="s">
        <v>343</v>
      </c>
      <c r="E52" s="100">
        <v>28270.720000000001</v>
      </c>
      <c r="F52" s="100">
        <v>12174</v>
      </c>
    </row>
    <row r="53" spans="1:6" x14ac:dyDescent="0.2">
      <c r="A53" s="95">
        <v>45805</v>
      </c>
      <c r="B53" s="64">
        <f>YEAR(Schadenliste82[[#This Row],[Schadendatum]])</f>
        <v>2025</v>
      </c>
      <c r="C53" s="99" t="s">
        <v>329</v>
      </c>
      <c r="D53" s="99" t="s">
        <v>343</v>
      </c>
      <c r="E53" s="100">
        <v>2500</v>
      </c>
      <c r="F53" s="100">
        <v>2500</v>
      </c>
    </row>
    <row r="54" spans="1:6" x14ac:dyDescent="0.2">
      <c r="A54" s="95">
        <v>45892</v>
      </c>
      <c r="B54" s="64">
        <f>YEAR(Schadenliste82[[#This Row],[Schadendatum]])</f>
        <v>2025</v>
      </c>
      <c r="C54" s="99" t="s">
        <v>329</v>
      </c>
      <c r="D54" s="99" t="s">
        <v>343</v>
      </c>
      <c r="E54" s="100">
        <v>3499.75</v>
      </c>
      <c r="F54" s="100">
        <v>1975</v>
      </c>
    </row>
    <row r="55" spans="1:6" x14ac:dyDescent="0.2">
      <c r="A55" s="95">
        <v>45858</v>
      </c>
      <c r="B55" s="64">
        <f>YEAR(Schadenliste82[[#This Row],[Schadendatum]])</f>
        <v>2025</v>
      </c>
      <c r="C55" s="99" t="s">
        <v>330</v>
      </c>
      <c r="D55" s="99" t="s">
        <v>343</v>
      </c>
      <c r="E55" s="100">
        <v>808.77</v>
      </c>
      <c r="F55" s="100">
        <v>1</v>
      </c>
    </row>
    <row r="56" spans="1:6" x14ac:dyDescent="0.2">
      <c r="A56" s="95">
        <v>45391</v>
      </c>
      <c r="B56" s="64">
        <f>YEAR(Schadenliste82[[#This Row],[Schadendatum]])</f>
        <v>2024</v>
      </c>
      <c r="C56" s="99" t="s">
        <v>313</v>
      </c>
      <c r="D56" s="99" t="s">
        <v>341</v>
      </c>
      <c r="E56" s="100">
        <v>4901.8500000000004</v>
      </c>
      <c r="F56" s="100">
        <v>0</v>
      </c>
    </row>
    <row r="57" spans="1:6" x14ac:dyDescent="0.2">
      <c r="A57" s="95">
        <v>45685</v>
      </c>
      <c r="B57" s="64">
        <f>YEAR(Schadenliste82[[#This Row],[Schadendatum]])</f>
        <v>2025</v>
      </c>
      <c r="C57" s="99" t="s">
        <v>313</v>
      </c>
      <c r="D57" s="99" t="s">
        <v>341</v>
      </c>
      <c r="E57" s="100">
        <v>485.4</v>
      </c>
      <c r="F57" s="100">
        <v>0</v>
      </c>
    </row>
    <row r="58" spans="1:6" x14ac:dyDescent="0.2">
      <c r="A58" s="95">
        <v>45663</v>
      </c>
      <c r="B58" s="64">
        <f>YEAR(Schadenliste82[[#This Row],[Schadendatum]])</f>
        <v>2025</v>
      </c>
      <c r="C58" s="99" t="s">
        <v>331</v>
      </c>
      <c r="D58" s="99" t="s">
        <v>344</v>
      </c>
      <c r="E58" s="100">
        <v>2631.72</v>
      </c>
      <c r="F58" s="100">
        <v>0</v>
      </c>
    </row>
    <row r="59" spans="1:6" x14ac:dyDescent="0.2">
      <c r="A59" s="95">
        <v>45357</v>
      </c>
      <c r="B59" s="64">
        <f>YEAR(Schadenliste82[[#This Row],[Schadendatum]])</f>
        <v>2024</v>
      </c>
      <c r="C59" s="99" t="s">
        <v>332</v>
      </c>
      <c r="D59" s="99" t="s">
        <v>343</v>
      </c>
      <c r="E59" s="100">
        <v>2846.95</v>
      </c>
      <c r="F59" s="100">
        <v>0</v>
      </c>
    </row>
    <row r="60" spans="1:6" x14ac:dyDescent="0.2">
      <c r="A60" s="95">
        <v>45915</v>
      </c>
      <c r="B60" s="64">
        <f>YEAR(Schadenliste82[[#This Row],[Schadendatum]])</f>
        <v>2025</v>
      </c>
      <c r="C60" s="99" t="s">
        <v>332</v>
      </c>
      <c r="D60" s="99" t="s">
        <v>341</v>
      </c>
      <c r="E60" s="100">
        <v>1275.0999999999999</v>
      </c>
      <c r="F60" s="100">
        <v>0</v>
      </c>
    </row>
    <row r="61" spans="1:6" x14ac:dyDescent="0.2">
      <c r="A61" s="95">
        <v>45363</v>
      </c>
      <c r="B61" s="64">
        <f>YEAR(Schadenliste82[[#This Row],[Schadendatum]])</f>
        <v>2024</v>
      </c>
      <c r="C61" s="99" t="s">
        <v>314</v>
      </c>
      <c r="D61" s="99" t="s">
        <v>341</v>
      </c>
      <c r="E61" s="100">
        <v>1282.21</v>
      </c>
      <c r="F61" s="100">
        <v>0</v>
      </c>
    </row>
    <row r="62" spans="1:6" x14ac:dyDescent="0.2">
      <c r="A62" s="95">
        <v>46050</v>
      </c>
      <c r="B62" s="64">
        <f>YEAR(Schadenliste82[[#This Row],[Schadendatum]])</f>
        <v>2026</v>
      </c>
      <c r="C62" s="99" t="s">
        <v>314</v>
      </c>
      <c r="D62" s="99" t="s">
        <v>341</v>
      </c>
      <c r="E62" s="100">
        <v>3000</v>
      </c>
      <c r="F62" s="100">
        <v>3000</v>
      </c>
    </row>
    <row r="63" spans="1:6" x14ac:dyDescent="0.2">
      <c r="A63" s="95">
        <v>45594</v>
      </c>
      <c r="B63" s="64">
        <f>YEAR(Schadenliste82[[#This Row],[Schadendatum]])</f>
        <v>2024</v>
      </c>
      <c r="C63" s="99" t="s">
        <v>314</v>
      </c>
      <c r="D63" s="99" t="s">
        <v>343</v>
      </c>
      <c r="E63" s="100">
        <v>3754.42</v>
      </c>
      <c r="F63" s="100">
        <v>0</v>
      </c>
    </row>
    <row r="64" spans="1:6" x14ac:dyDescent="0.2">
      <c r="A64" s="95">
        <v>45560</v>
      </c>
      <c r="B64" s="64">
        <f>YEAR(Schadenliste82[[#This Row],[Schadendatum]])</f>
        <v>2024</v>
      </c>
      <c r="C64" s="99" t="s">
        <v>314</v>
      </c>
      <c r="D64" s="99" t="s">
        <v>343</v>
      </c>
      <c r="E64" s="100">
        <v>9199.9500000000007</v>
      </c>
      <c r="F64" s="100">
        <v>0</v>
      </c>
    </row>
    <row r="65" spans="1:6" x14ac:dyDescent="0.2">
      <c r="A65" s="95">
        <v>45779</v>
      </c>
      <c r="B65" s="64">
        <f>YEAR(Schadenliste82[[#This Row],[Schadendatum]])</f>
        <v>2025</v>
      </c>
      <c r="C65" s="99" t="s">
        <v>333</v>
      </c>
      <c r="D65" s="99" t="s">
        <v>341</v>
      </c>
      <c r="E65" s="100">
        <v>2000</v>
      </c>
      <c r="F65" s="100">
        <v>2000</v>
      </c>
    </row>
    <row r="66" spans="1:6" x14ac:dyDescent="0.2">
      <c r="A66" s="95">
        <v>45775</v>
      </c>
      <c r="B66" s="64">
        <f>YEAR(Schadenliste82[[#This Row],[Schadendatum]])</f>
        <v>2025</v>
      </c>
      <c r="C66" s="99" t="s">
        <v>334</v>
      </c>
      <c r="D66" s="99" t="s">
        <v>341</v>
      </c>
      <c r="E66" s="100">
        <v>36627.39</v>
      </c>
      <c r="F66" s="100">
        <v>486</v>
      </c>
    </row>
    <row r="67" spans="1:6" x14ac:dyDescent="0.2">
      <c r="A67" s="95">
        <v>46122</v>
      </c>
      <c r="B67" s="64">
        <f>YEAR(Schadenliste82[[#This Row],[Schadendatum]])</f>
        <v>2026</v>
      </c>
      <c r="C67" s="99" t="s">
        <v>335</v>
      </c>
      <c r="D67" s="99" t="s">
        <v>343</v>
      </c>
      <c r="E67" s="100">
        <v>665</v>
      </c>
      <c r="F67" s="100">
        <v>0</v>
      </c>
    </row>
    <row r="68" spans="1:6" x14ac:dyDescent="0.2">
      <c r="A68" s="95">
        <v>45684</v>
      </c>
      <c r="B68" s="64">
        <f>YEAR(Schadenliste82[[#This Row],[Schadendatum]])</f>
        <v>2025</v>
      </c>
      <c r="C68" s="99" t="s">
        <v>336</v>
      </c>
      <c r="D68" s="99" t="s">
        <v>341</v>
      </c>
      <c r="E68" s="100">
        <v>2737.62</v>
      </c>
      <c r="F68" s="100">
        <v>0</v>
      </c>
    </row>
    <row r="69" spans="1:6" x14ac:dyDescent="0.2">
      <c r="A69" s="95">
        <v>45728</v>
      </c>
      <c r="B69" s="64">
        <f>YEAR(Schadenliste82[[#This Row],[Schadendatum]])</f>
        <v>2025</v>
      </c>
      <c r="C69" s="99" t="s">
        <v>336</v>
      </c>
      <c r="D69" s="99" t="s">
        <v>341</v>
      </c>
      <c r="E69" s="100">
        <v>827.28</v>
      </c>
      <c r="F69" s="100">
        <v>0</v>
      </c>
    </row>
    <row r="70" spans="1:6" x14ac:dyDescent="0.2">
      <c r="A70" s="95">
        <v>45937</v>
      </c>
      <c r="B70" s="64">
        <f>YEAR(Schadenliste82[[#This Row],[Schadendatum]])</f>
        <v>2025</v>
      </c>
      <c r="C70" s="99" t="s">
        <v>336</v>
      </c>
      <c r="D70" s="99" t="s">
        <v>341</v>
      </c>
      <c r="E70" s="100">
        <v>17034.32</v>
      </c>
      <c r="F70" s="100">
        <v>17000</v>
      </c>
    </row>
    <row r="71" spans="1:6" x14ac:dyDescent="0.2">
      <c r="A71" s="95">
        <v>45721</v>
      </c>
      <c r="B71" s="64">
        <f>YEAR(Schadenliste82[[#This Row],[Schadendatum]])</f>
        <v>2025</v>
      </c>
      <c r="C71" s="99" t="s">
        <v>337</v>
      </c>
      <c r="D71" s="99" t="s">
        <v>345</v>
      </c>
      <c r="E71" s="100">
        <v>0</v>
      </c>
      <c r="F71" s="100">
        <v>0</v>
      </c>
    </row>
    <row r="72" spans="1:6" x14ac:dyDescent="0.2">
      <c r="A72" s="95">
        <v>45934</v>
      </c>
      <c r="B72" s="64">
        <f>YEAR(Schadenliste82[[#This Row],[Schadendatum]])</f>
        <v>2025</v>
      </c>
      <c r="C72" s="99" t="s">
        <v>337</v>
      </c>
      <c r="D72" s="99" t="s">
        <v>343</v>
      </c>
      <c r="E72" s="100">
        <v>1360.34</v>
      </c>
      <c r="F72" s="100">
        <v>0</v>
      </c>
    </row>
    <row r="73" spans="1:6" x14ac:dyDescent="0.2">
      <c r="A73" s="95">
        <v>45566</v>
      </c>
      <c r="B73" s="64">
        <f>YEAR(Schadenliste82[[#This Row],[Schadendatum]])</f>
        <v>2024</v>
      </c>
      <c r="C73" s="99" t="s">
        <v>338</v>
      </c>
      <c r="D73" s="99" t="s">
        <v>342</v>
      </c>
      <c r="E73" s="100">
        <v>307.74</v>
      </c>
      <c r="F73" s="100">
        <v>0</v>
      </c>
    </row>
    <row r="74" spans="1:6" x14ac:dyDescent="0.2">
      <c r="A74" s="95"/>
      <c r="B74" s="64"/>
      <c r="C74" s="99"/>
      <c r="D74" s="96"/>
      <c r="E74" s="97"/>
      <c r="F74" s="98"/>
    </row>
  </sheetData>
  <sheetProtection selectLockedCells="1" selectUnlockedCells="1"/>
  <printOptions horizontalCentered="1"/>
  <pageMargins left="0.78740157480314965" right="0.78740157480314965" top="0.86614173228346458" bottom="0.98425196850393704" header="0.27559055118110237" footer="0.51181102362204722"/>
  <pageSetup paperSize="9" fitToHeight="10" orientation="landscape" r:id="rId1"/>
  <headerFooter alignWithMargins="0">
    <oddHeader>&amp;LLos 1&amp;C&amp;"Arial,Fett"&amp;14Schadenliste&amp;RAnlage 05</oddHeader>
    <oddFooter>&amp;L&amp;D&amp;RSeite &amp;P von &amp;N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Q12"/>
  <sheetViews>
    <sheetView workbookViewId="0">
      <selection activeCell="L3" sqref="L3"/>
    </sheetView>
  </sheetViews>
  <sheetFormatPr baseColWidth="10" defaultColWidth="11.42578125" defaultRowHeight="12.75" x14ac:dyDescent="0.2"/>
  <cols>
    <col min="1" max="1" width="20.28515625" style="1" bestFit="1" customWidth="1"/>
    <col min="2" max="7" width="11.42578125" style="1"/>
    <col min="8" max="8" width="13" style="1" customWidth="1"/>
    <col min="9" max="9" width="12.28515625" style="1" customWidth="1"/>
    <col min="10" max="13" width="11.42578125" style="1"/>
    <col min="14" max="14" width="11.42578125" style="8"/>
    <col min="15" max="15" width="12.42578125" style="1" customWidth="1"/>
    <col min="16" max="16384" width="11.42578125" style="1"/>
  </cols>
  <sheetData>
    <row r="1" spans="1:17" ht="12.75" customHeight="1" x14ac:dyDescent="0.2">
      <c r="A1" s="107" t="s">
        <v>12</v>
      </c>
      <c r="B1" s="107" t="s">
        <v>13</v>
      </c>
      <c r="C1" s="107" t="s">
        <v>14</v>
      </c>
      <c r="D1" s="107" t="s">
        <v>15</v>
      </c>
      <c r="E1" s="107" t="s">
        <v>16</v>
      </c>
      <c r="F1" s="107" t="s">
        <v>17</v>
      </c>
      <c r="G1" s="107" t="s">
        <v>18</v>
      </c>
      <c r="H1" s="107" t="s">
        <v>19</v>
      </c>
      <c r="I1" s="107" t="s">
        <v>20</v>
      </c>
      <c r="J1" s="112" t="s">
        <v>21</v>
      </c>
      <c r="K1" s="112"/>
      <c r="L1" s="112" t="s">
        <v>22</v>
      </c>
      <c r="M1" s="112"/>
      <c r="N1" s="113" t="s">
        <v>18</v>
      </c>
      <c r="O1" s="107" t="s">
        <v>20</v>
      </c>
    </row>
    <row r="2" spans="1:17" s="3" customFormat="1" x14ac:dyDescent="0.2">
      <c r="A2" s="108"/>
      <c r="B2" s="108"/>
      <c r="C2" s="108"/>
      <c r="D2" s="108"/>
      <c r="E2" s="108"/>
      <c r="F2" s="108"/>
      <c r="G2" s="108"/>
      <c r="H2" s="108"/>
      <c r="I2" s="108"/>
      <c r="J2" s="2" t="s">
        <v>7</v>
      </c>
      <c r="K2" s="2" t="s">
        <v>23</v>
      </c>
      <c r="L2" s="2" t="s">
        <v>7</v>
      </c>
      <c r="M2" s="2" t="s">
        <v>23</v>
      </c>
      <c r="N2" s="114"/>
      <c r="O2" s="108"/>
    </row>
    <row r="3" spans="1:17" x14ac:dyDescent="0.2">
      <c r="A3" s="4" t="s">
        <v>3</v>
      </c>
      <c r="B3" s="5">
        <v>0</v>
      </c>
      <c r="C3" s="18">
        <v>0</v>
      </c>
      <c r="D3" s="5">
        <v>0</v>
      </c>
      <c r="E3" s="5">
        <f>B3/5</f>
        <v>0</v>
      </c>
      <c r="F3" s="4">
        <f>IF($D$11=0,$D$12,$D$11)</f>
        <v>20</v>
      </c>
      <c r="G3" s="5">
        <f t="shared" ref="G3:G7" si="0">E3/(1-F3/100)</f>
        <v>0</v>
      </c>
      <c r="H3" s="5">
        <f>G3*0.6*0.22</f>
        <v>0</v>
      </c>
      <c r="I3" s="5">
        <f t="shared" ref="I3:I7" si="1">G3+H3</f>
        <v>0</v>
      </c>
      <c r="J3" s="6">
        <f>Objektliste[[#Totals],[Versicherungssumme Gebäude Feuer]]</f>
        <v>549917714.25999951</v>
      </c>
      <c r="K3" s="6">
        <f>Objektliste[[#Totals],[Versicherungssumme Inventar Feuer ]]</f>
        <v>82127904.800000012</v>
      </c>
      <c r="L3" s="7"/>
      <c r="M3" s="7"/>
      <c r="N3" s="5">
        <f t="shared" ref="N3:N5" si="2">ROUND(L3*J3/1000,2)+ROUND(M3*K3/1000,2)</f>
        <v>0</v>
      </c>
      <c r="O3" s="5">
        <f>ROUND(N3*1.132,2)</f>
        <v>0</v>
      </c>
      <c r="P3" s="8"/>
      <c r="Q3" s="14"/>
    </row>
    <row r="4" spans="1:17" x14ac:dyDescent="0.2">
      <c r="A4" s="4" t="s">
        <v>4</v>
      </c>
      <c r="B4" s="5">
        <f>GETPIVOTDATA("Summe von Aufwand",Schadenauswertung!$A$3,"Schadenursache","Leitungswasser")</f>
        <v>188480.67000000004</v>
      </c>
      <c r="C4" s="18">
        <f>GETPIVOTDATA("Anzahl von Aufwand2",Schadenauswertung!$A$3,"Schadenursache","Leitungswasser")</f>
        <v>33</v>
      </c>
      <c r="D4" s="5">
        <f t="shared" ref="D4:D7" si="3">B4/C4</f>
        <v>5711.5354545454557</v>
      </c>
      <c r="E4" s="5">
        <f>B4/5</f>
        <v>37696.134000000005</v>
      </c>
      <c r="F4" s="4">
        <f>IF($D$11=0,$D$12,$D$11)</f>
        <v>20</v>
      </c>
      <c r="G4" s="5">
        <f t="shared" si="0"/>
        <v>47120.167500000003</v>
      </c>
      <c r="H4" s="5">
        <f>G4*0.19</f>
        <v>8952.8318250000011</v>
      </c>
      <c r="I4" s="5">
        <f t="shared" si="1"/>
        <v>56072.999325000004</v>
      </c>
      <c r="J4" s="6">
        <f>Objektliste[[#Totals],[Versicherungssumme Gebäude Leitungswasser]]</f>
        <v>549917714.25999951</v>
      </c>
      <c r="K4" s="6">
        <f>Objektliste[[#Totals],[Versicherungssumme Inventar Leitungswasser]]</f>
        <v>82127904.800000012</v>
      </c>
      <c r="L4" s="7"/>
      <c r="M4" s="7"/>
      <c r="N4" s="5">
        <f t="shared" si="2"/>
        <v>0</v>
      </c>
      <c r="O4" s="5">
        <f>ROUND(N4*1.19,2)</f>
        <v>0</v>
      </c>
      <c r="P4" s="8"/>
      <c r="Q4" s="14"/>
    </row>
    <row r="5" spans="1:17" x14ac:dyDescent="0.2">
      <c r="A5" s="4" t="s">
        <v>5</v>
      </c>
      <c r="B5" s="5">
        <f>GETPIVOTDATA("Summe von Aufwand",Schadenauswertung!$A$3,"Schadenursache","Sturm")</f>
        <v>98636.09</v>
      </c>
      <c r="C5" s="18">
        <f>GETPIVOTDATA("Anzahl von Aufwand2",Schadenauswertung!$A$3,"Schadenursache","Sturm")</f>
        <v>25</v>
      </c>
      <c r="D5" s="5">
        <f t="shared" si="3"/>
        <v>3945.4436000000001</v>
      </c>
      <c r="E5" s="5">
        <f>B5/5</f>
        <v>19727.218000000001</v>
      </c>
      <c r="F5" s="4">
        <f>IF($D$11=0,$D$12,$D$11)</f>
        <v>20</v>
      </c>
      <c r="G5" s="5">
        <f t="shared" si="0"/>
        <v>24659.022499999999</v>
      </c>
      <c r="H5" s="5">
        <f>G5*0.19</f>
        <v>4685.2142750000003</v>
      </c>
      <c r="I5" s="5">
        <f t="shared" si="1"/>
        <v>29344.236774999998</v>
      </c>
      <c r="J5" s="6">
        <f>Objektliste[[#Totals],[Versicherungssumme Gebäude Sturm]]</f>
        <v>549917714.25999951</v>
      </c>
      <c r="K5" s="6">
        <f>Objektliste[[#Totals],[Versicherungssumme Inventar Sturm ]]</f>
        <v>82127904.800000012</v>
      </c>
      <c r="L5" s="7"/>
      <c r="M5" s="7"/>
      <c r="N5" s="5">
        <f t="shared" si="2"/>
        <v>0</v>
      </c>
      <c r="O5" s="5">
        <f>ROUND(N5*1.19,2)</f>
        <v>0</v>
      </c>
      <c r="P5" s="8"/>
      <c r="Q5" s="14"/>
    </row>
    <row r="6" spans="1:17" ht="26.25" customHeight="1" x14ac:dyDescent="0.2">
      <c r="A6" s="61" t="s">
        <v>44</v>
      </c>
      <c r="B6" s="5">
        <f>GETPIVOTDATA("Summe von Aufwand",Schadenauswertung!$A$3,"Schadenursache","Überschwemmung")</f>
        <v>1427.1399999999999</v>
      </c>
      <c r="C6" s="4">
        <f>GETPIVOTDATA("Anzahl von Aufwand2",Schadenauswertung!$A$3,"Schadenursache","Überschwemmung")</f>
        <v>4</v>
      </c>
      <c r="D6" s="5">
        <v>0</v>
      </c>
      <c r="E6" s="5">
        <v>0</v>
      </c>
      <c r="F6" s="4">
        <f>IF($D$11=0,$D$12,$D$11)</f>
        <v>20</v>
      </c>
      <c r="G6" s="5">
        <f t="shared" ref="G6" si="4">E6/(1-F6/100)</f>
        <v>0</v>
      </c>
      <c r="H6" s="5">
        <f>G6*0.19</f>
        <v>0</v>
      </c>
      <c r="I6" s="5">
        <f t="shared" ref="I6" si="5">G6+H6</f>
        <v>0</v>
      </c>
      <c r="J6" s="6">
        <f>Objektliste[[#Totals],[Versicherungssumme Gebäude Überschwemmung]]</f>
        <v>549917714.25999951</v>
      </c>
      <c r="K6" s="6">
        <f>Objektliste[[#Totals],[Versicherungssumme Inventar Überschwemmung]]</f>
        <v>82127904.800000012</v>
      </c>
      <c r="L6" s="7"/>
      <c r="M6" s="7"/>
      <c r="N6" s="5">
        <f t="shared" ref="N6" si="6">ROUND(L6*J6/1000,2)+ROUND(M6*K6/1000,2)</f>
        <v>0</v>
      </c>
      <c r="O6" s="5">
        <f>ROUND(N6*1.19,2)</f>
        <v>0</v>
      </c>
      <c r="P6" s="8"/>
      <c r="Q6" s="14"/>
    </row>
    <row r="7" spans="1:17" x14ac:dyDescent="0.2">
      <c r="A7" s="4" t="s">
        <v>2</v>
      </c>
      <c r="B7" s="5">
        <f>GETPIVOTDATA("Summe von Aufwand",Schadenauswertung!$A$3,"Schadenursache","Einbruchdiebstahl")</f>
        <v>72306.789999999994</v>
      </c>
      <c r="C7" s="18">
        <f>GETPIVOTDATA("Anzahl von Aufwand2",Schadenauswertung!$A$3,"Schadenursache","Einbruchdiebstahl")</f>
        <v>25</v>
      </c>
      <c r="D7" s="5">
        <f t="shared" si="3"/>
        <v>2892.2715999999996</v>
      </c>
      <c r="E7" s="5">
        <f>B7/5</f>
        <v>14461.357999999998</v>
      </c>
      <c r="F7" s="4">
        <f>IF($D$11=0,$D$12,$D$11)</f>
        <v>20</v>
      </c>
      <c r="G7" s="5">
        <f t="shared" si="0"/>
        <v>18076.697499999998</v>
      </c>
      <c r="H7" s="5">
        <f>G7*0.19</f>
        <v>3434.5725249999996</v>
      </c>
      <c r="I7" s="5">
        <f t="shared" si="1"/>
        <v>21511.270024999998</v>
      </c>
      <c r="J7" s="6"/>
      <c r="K7" s="6">
        <f>Objektliste[[#Totals],[Versicherungssumme Inventar Einbruchdiebstahl]]</f>
        <v>82127904.800000012</v>
      </c>
      <c r="L7" s="4"/>
      <c r="M7" s="7"/>
      <c r="N7" s="5">
        <f>ROUND(M7*K7/1000,2)</f>
        <v>0</v>
      </c>
      <c r="O7" s="5">
        <f>ROUND(N7*1.19,2)</f>
        <v>0</v>
      </c>
      <c r="P7" s="8"/>
      <c r="Q7" s="14"/>
    </row>
    <row r="8" spans="1:17" x14ac:dyDescent="0.2">
      <c r="A8" s="4"/>
      <c r="B8" s="5"/>
      <c r="C8" s="4"/>
      <c r="D8" s="5"/>
      <c r="E8" s="5"/>
      <c r="F8" s="4"/>
      <c r="G8" s="5"/>
      <c r="H8" s="5"/>
      <c r="I8" s="5"/>
      <c r="J8" s="4"/>
      <c r="K8" s="4"/>
      <c r="L8" s="4"/>
      <c r="M8" s="4"/>
      <c r="N8" s="5"/>
      <c r="O8" s="5"/>
      <c r="P8" s="8"/>
      <c r="Q8" s="14"/>
    </row>
    <row r="9" spans="1:17" x14ac:dyDescent="0.2">
      <c r="A9" s="4" t="s">
        <v>8</v>
      </c>
      <c r="B9" s="5">
        <f>SUM(B3:B7)</f>
        <v>360850.69</v>
      </c>
      <c r="C9" s="6">
        <f>SUM(C3:C7)</f>
        <v>87</v>
      </c>
      <c r="D9" s="5">
        <f>B9/C9</f>
        <v>4147.7090804597701</v>
      </c>
      <c r="E9" s="5">
        <f>B9/5</f>
        <v>72170.138000000006</v>
      </c>
      <c r="F9" s="4"/>
      <c r="G9" s="5">
        <f>SUM(G3:G7)</f>
        <v>89855.887499999997</v>
      </c>
      <c r="H9" s="5">
        <f>SUM(H3:H7)</f>
        <v>17072.618625000003</v>
      </c>
      <c r="I9" s="5">
        <f>SUM(I3:I7)</f>
        <v>106928.50612500001</v>
      </c>
      <c r="J9" s="6"/>
      <c r="K9" s="6"/>
      <c r="L9" s="4"/>
      <c r="M9" s="4"/>
      <c r="N9" s="5">
        <f>SUM(N3:N7)</f>
        <v>0</v>
      </c>
      <c r="O9" s="5">
        <f>SUM(O3:O7)</f>
        <v>0</v>
      </c>
      <c r="P9" s="8"/>
      <c r="Q9" s="14"/>
    </row>
    <row r="11" spans="1:17" x14ac:dyDescent="0.2">
      <c r="A11" s="104" t="s">
        <v>24</v>
      </c>
      <c r="B11" s="105"/>
      <c r="C11" s="106"/>
      <c r="D11" s="7"/>
    </row>
    <row r="12" spans="1:17" x14ac:dyDescent="0.2">
      <c r="A12" s="104" t="s">
        <v>25</v>
      </c>
      <c r="B12" s="105"/>
      <c r="C12" s="106"/>
      <c r="D12" s="4">
        <v>20</v>
      </c>
    </row>
  </sheetData>
  <sheetProtection algorithmName="SHA-512" hashValue="eRPqIjYw7zl2jHSw0suO1t7EuY68M0YHUzvd1rXvM35/vFsHCeeY08AGg3iFnHPWuN4jODkAzoSPfzNePq0bFQ==" saltValue="eM8j8wQdAmcN4lOn9zv09Q==" spinCount="100000" sheet="1" selectLockedCells="1"/>
  <mergeCells count="15">
    <mergeCell ref="O1:O2"/>
    <mergeCell ref="A11:C11"/>
    <mergeCell ref="A12:C12"/>
    <mergeCell ref="I1:I2"/>
    <mergeCell ref="J1:K1"/>
    <mergeCell ref="A1:A2"/>
    <mergeCell ref="B1:B2"/>
    <mergeCell ref="C1:C2"/>
    <mergeCell ref="D1:D2"/>
    <mergeCell ref="L1:M1"/>
    <mergeCell ref="N1:N2"/>
    <mergeCell ref="E1:E2"/>
    <mergeCell ref="F1:F2"/>
    <mergeCell ref="G1:G2"/>
    <mergeCell ref="H1:H2"/>
  </mergeCells>
  <phoneticPr fontId="9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>
    <oddHeader>&amp;C&amp;"MS Sans Serif,Fett"&amp;13Kalkulationsschema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0"/>
    <pageSetUpPr fitToPage="1"/>
  </sheetPr>
  <dimension ref="A3:J28"/>
  <sheetViews>
    <sheetView tabSelected="1" zoomScale="115" zoomScaleNormal="115" workbookViewId="0">
      <selection activeCell="D5" sqref="D5"/>
    </sheetView>
  </sheetViews>
  <sheetFormatPr baseColWidth="10" defaultColWidth="11.42578125" defaultRowHeight="12.75" x14ac:dyDescent="0.2"/>
  <cols>
    <col min="1" max="1" width="20.28515625" style="1" bestFit="1" customWidth="1"/>
    <col min="2" max="2" width="13.28515625" style="1" bestFit="1" customWidth="1"/>
    <col min="3" max="5" width="11.42578125" style="1"/>
    <col min="6" max="6" width="11.42578125" style="8"/>
    <col min="7" max="7" width="12.42578125" style="1" customWidth="1"/>
    <col min="8" max="16384" width="11.42578125" style="1"/>
  </cols>
  <sheetData>
    <row r="3" spans="1:10" ht="12.75" customHeight="1" x14ac:dyDescent="0.2">
      <c r="A3" s="107" t="s">
        <v>12</v>
      </c>
      <c r="B3" s="112" t="s">
        <v>21</v>
      </c>
      <c r="C3" s="112"/>
      <c r="D3" s="112" t="s">
        <v>22</v>
      </c>
      <c r="E3" s="112"/>
      <c r="F3" s="113" t="s">
        <v>18</v>
      </c>
      <c r="G3" s="107" t="s">
        <v>20</v>
      </c>
    </row>
    <row r="4" spans="1:10" s="3" customFormat="1" x14ac:dyDescent="0.2">
      <c r="A4" s="116"/>
      <c r="B4" s="2" t="s">
        <v>7</v>
      </c>
      <c r="C4" s="2" t="s">
        <v>23</v>
      </c>
      <c r="D4" s="2" t="s">
        <v>7</v>
      </c>
      <c r="E4" s="2" t="s">
        <v>23</v>
      </c>
      <c r="F4" s="115"/>
      <c r="G4" s="116"/>
    </row>
    <row r="5" spans="1:10" x14ac:dyDescent="0.2">
      <c r="A5" s="4" t="s">
        <v>3</v>
      </c>
      <c r="B5" s="6">
        <f>'Sach-Kalkulation'!J3</f>
        <v>549917714.25999951</v>
      </c>
      <c r="C5" s="6">
        <f>'Sach-Kalkulation'!K3</f>
        <v>82127904.800000012</v>
      </c>
      <c r="D5" s="7"/>
      <c r="E5" s="7"/>
      <c r="F5" s="5">
        <f>ROUND(D5*B5/1000,2)+ROUND(E5*C5/1000,2)</f>
        <v>0</v>
      </c>
      <c r="G5" s="5">
        <f>ROUND(F5*1.132,2)</f>
        <v>0</v>
      </c>
    </row>
    <row r="6" spans="1:10" x14ac:dyDescent="0.2">
      <c r="A6" s="4" t="s">
        <v>4</v>
      </c>
      <c r="B6" s="6">
        <f>'Sach-Kalkulation'!J4</f>
        <v>549917714.25999951</v>
      </c>
      <c r="C6" s="6">
        <f>'Sach-Kalkulation'!K4</f>
        <v>82127904.800000012</v>
      </c>
      <c r="D6" s="7"/>
      <c r="E6" s="7"/>
      <c r="F6" s="5">
        <f>ROUND(D6*B6/1000,2)+ROUND(E6*C6/1000,2)</f>
        <v>0</v>
      </c>
      <c r="G6" s="5">
        <f>ROUND(F6*1.19,2)</f>
        <v>0</v>
      </c>
    </row>
    <row r="7" spans="1:10" x14ac:dyDescent="0.2">
      <c r="A7" s="4" t="s">
        <v>5</v>
      </c>
      <c r="B7" s="6">
        <f>'Sach-Kalkulation'!J5</f>
        <v>549917714.25999951</v>
      </c>
      <c r="C7" s="6">
        <f>'Sach-Kalkulation'!K5</f>
        <v>82127904.800000012</v>
      </c>
      <c r="D7" s="7"/>
      <c r="E7" s="7"/>
      <c r="F7" s="5">
        <f>ROUND(D7*B7/1000,2)+ROUND(E7*C7/1000,2)</f>
        <v>0</v>
      </c>
      <c r="G7" s="5">
        <f>ROUND(F7*1.19,2)</f>
        <v>0</v>
      </c>
    </row>
    <row r="8" spans="1:10" ht="25.5" customHeight="1" x14ac:dyDescent="0.2">
      <c r="A8" s="15" t="s">
        <v>45</v>
      </c>
      <c r="B8" s="6">
        <f>'Sach-Kalkulation'!J6</f>
        <v>549917714.25999951</v>
      </c>
      <c r="C8" s="6">
        <f>'Sach-Kalkulation'!K6</f>
        <v>82127904.800000012</v>
      </c>
      <c r="D8" s="7"/>
      <c r="E8" s="7"/>
      <c r="F8" s="5">
        <f t="shared" ref="F8" si="0">ROUND(D8*B8/1000,2)+ROUND(E8*C8/1000,2)</f>
        <v>0</v>
      </c>
      <c r="G8" s="5">
        <f t="shared" ref="G8" si="1">ROUND(F8*1.19,2)</f>
        <v>0</v>
      </c>
    </row>
    <row r="9" spans="1:10" x14ac:dyDescent="0.2">
      <c r="A9" s="4" t="s">
        <v>2</v>
      </c>
      <c r="B9" s="6"/>
      <c r="C9" s="6">
        <f>'Sach-Kalkulation'!K7</f>
        <v>82127904.800000012</v>
      </c>
      <c r="D9" s="4"/>
      <c r="E9" s="7"/>
      <c r="F9" s="5">
        <f>ROUND(E9*C9/1000,2)</f>
        <v>0</v>
      </c>
      <c r="G9" s="5">
        <f>ROUND(F9*1.19,2)</f>
        <v>0</v>
      </c>
    </row>
    <row r="10" spans="1:10" x14ac:dyDescent="0.2">
      <c r="A10" s="4"/>
      <c r="B10" s="4"/>
      <c r="C10" s="4"/>
      <c r="D10" s="4"/>
      <c r="E10" s="4"/>
      <c r="F10" s="5"/>
      <c r="G10" s="5"/>
    </row>
    <row r="11" spans="1:10" x14ac:dyDescent="0.2">
      <c r="A11" s="4" t="s">
        <v>8</v>
      </c>
      <c r="B11" s="6"/>
      <c r="C11" s="6"/>
      <c r="D11" s="4"/>
      <c r="E11" s="4"/>
      <c r="F11" s="5">
        <f>SUM(F5:F9)</f>
        <v>0</v>
      </c>
      <c r="J11" s="11">
        <f>SUM(G5:G9)</f>
        <v>0</v>
      </c>
    </row>
    <row r="13" spans="1:10" x14ac:dyDescent="0.2">
      <c r="A13" s="12"/>
      <c r="B13" s="21"/>
      <c r="C13" s="21"/>
      <c r="D13" s="21"/>
      <c r="E13" s="21"/>
      <c r="F13" s="21"/>
      <c r="G13" s="21"/>
      <c r="H13" s="22"/>
    </row>
    <row r="14" spans="1:10" x14ac:dyDescent="0.2">
      <c r="A14" s="13" t="s">
        <v>77</v>
      </c>
      <c r="B14" s="23"/>
      <c r="C14" s="23"/>
      <c r="D14" s="23"/>
      <c r="E14" s="23"/>
      <c r="F14" s="23"/>
      <c r="G14" s="23"/>
      <c r="H14" s="24"/>
    </row>
    <row r="15" spans="1:10" x14ac:dyDescent="0.2">
      <c r="A15" s="13" t="s">
        <v>26</v>
      </c>
      <c r="B15" s="23"/>
      <c r="C15" s="23"/>
      <c r="D15" s="23"/>
      <c r="E15" s="23"/>
      <c r="F15" s="23"/>
      <c r="G15" s="23"/>
      <c r="H15" s="24"/>
    </row>
    <row r="16" spans="1:10" x14ac:dyDescent="0.2">
      <c r="A16" s="13" t="s">
        <v>27</v>
      </c>
      <c r="B16" s="23"/>
      <c r="C16" s="23"/>
      <c r="D16" s="23"/>
      <c r="E16" s="23"/>
      <c r="F16" s="23"/>
      <c r="G16" s="23"/>
      <c r="H16" s="24"/>
    </row>
    <row r="17" spans="1:8" x14ac:dyDescent="0.2">
      <c r="A17" s="13" t="s">
        <v>74</v>
      </c>
      <c r="B17" s="23"/>
      <c r="C17" s="23"/>
      <c r="D17" s="23"/>
      <c r="E17" s="23"/>
      <c r="F17" s="23"/>
      <c r="G17" s="23"/>
      <c r="H17" s="24"/>
    </row>
    <row r="18" spans="1:8" x14ac:dyDescent="0.2">
      <c r="A18" s="13"/>
      <c r="B18" s="23"/>
      <c r="C18" s="23"/>
      <c r="D18" s="23"/>
      <c r="E18" s="23"/>
      <c r="F18" s="23"/>
      <c r="G18" s="23"/>
      <c r="H18" s="24"/>
    </row>
    <row r="19" spans="1:8" x14ac:dyDescent="0.2">
      <c r="A19" s="13" t="s">
        <v>78</v>
      </c>
      <c r="B19" s="23"/>
      <c r="C19" s="23"/>
      <c r="D19" s="23"/>
      <c r="E19" s="23"/>
      <c r="F19" s="23"/>
      <c r="G19" s="23"/>
      <c r="H19" s="24"/>
    </row>
    <row r="20" spans="1:8" x14ac:dyDescent="0.2">
      <c r="A20" s="13" t="s">
        <v>79</v>
      </c>
      <c r="B20" s="23"/>
      <c r="C20" s="23"/>
      <c r="D20" s="23"/>
      <c r="E20" s="23"/>
      <c r="F20" s="23"/>
      <c r="G20" s="23"/>
      <c r="H20" s="24"/>
    </row>
    <row r="21" spans="1:8" x14ac:dyDescent="0.2">
      <c r="A21" s="13" t="s">
        <v>80</v>
      </c>
      <c r="B21" s="23"/>
      <c r="C21" s="23"/>
      <c r="D21" s="23"/>
      <c r="E21" s="23"/>
      <c r="F21" s="23"/>
      <c r="G21" s="23"/>
      <c r="H21" s="24"/>
    </row>
    <row r="22" spans="1:8" x14ac:dyDescent="0.2">
      <c r="A22" s="13" t="s">
        <v>73</v>
      </c>
      <c r="B22" s="23"/>
      <c r="C22" s="23"/>
      <c r="D22" s="23"/>
      <c r="E22" s="23"/>
      <c r="F22" s="23"/>
      <c r="G22" s="23"/>
      <c r="H22" s="24"/>
    </row>
    <row r="23" spans="1:8" x14ac:dyDescent="0.2">
      <c r="A23" s="13"/>
      <c r="B23" s="23"/>
      <c r="C23" s="23"/>
      <c r="D23" s="23"/>
      <c r="E23" s="23"/>
      <c r="F23" s="23"/>
      <c r="G23" s="23"/>
      <c r="H23" s="24"/>
    </row>
    <row r="24" spans="1:8" x14ac:dyDescent="0.2">
      <c r="A24" s="13" t="s">
        <v>417</v>
      </c>
      <c r="B24" s="23"/>
      <c r="C24" s="23"/>
      <c r="D24" s="23"/>
      <c r="E24" s="23"/>
      <c r="F24" s="23"/>
      <c r="G24" s="23"/>
      <c r="H24" s="24"/>
    </row>
    <row r="25" spans="1:8" x14ac:dyDescent="0.2">
      <c r="A25" s="13"/>
      <c r="B25" s="23"/>
      <c r="C25" s="23"/>
      <c r="D25" s="23"/>
      <c r="E25" s="23"/>
      <c r="F25" s="23"/>
      <c r="G25" s="23"/>
      <c r="H25" s="24"/>
    </row>
    <row r="26" spans="1:8" x14ac:dyDescent="0.2">
      <c r="A26" s="13"/>
      <c r="B26" s="23"/>
      <c r="C26" s="23"/>
      <c r="D26" s="23"/>
      <c r="E26" s="23"/>
      <c r="F26" s="23"/>
      <c r="G26" s="23"/>
      <c r="H26" s="24"/>
    </row>
    <row r="27" spans="1:8" x14ac:dyDescent="0.2">
      <c r="A27" s="25"/>
      <c r="B27" s="26"/>
      <c r="C27" s="26"/>
      <c r="D27" s="26"/>
      <c r="E27" s="26"/>
      <c r="F27" s="26"/>
      <c r="G27" s="26"/>
      <c r="H27" s="27"/>
    </row>
    <row r="28" spans="1:8" x14ac:dyDescent="0.2">
      <c r="A28" s="17"/>
      <c r="B28" s="17"/>
      <c r="C28" s="17"/>
      <c r="D28" s="17"/>
      <c r="E28" s="17"/>
      <c r="F28" s="17"/>
      <c r="G28" s="17"/>
      <c r="H28" s="17"/>
    </row>
  </sheetData>
  <sheetProtection algorithmName="SHA-512" hashValue="EYgp0mg1eVQRX9qUPCLTCNDSHj6YxLgpYW1dBwijB7tz1kujhQZhAMRCOAY8A6tArEGTk1+x6Yj2EtUJxZ3JKg==" saltValue="ET5RkxDk13Exg70ePqpQDA==" spinCount="100000" sheet="1" selectLockedCells="1"/>
  <mergeCells count="5">
    <mergeCell ref="F3:F4"/>
    <mergeCell ref="G3:G4"/>
    <mergeCell ref="B3:C3"/>
    <mergeCell ref="A3:A4"/>
    <mergeCell ref="D3:E3"/>
  </mergeCells>
  <phoneticPr fontId="9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7" orientation="portrait" r:id="rId1"/>
  <headerFooter alignWithMargins="0">
    <oddHeader>&amp;C&amp;"MS Sans Serif,Fett"&amp;13Preisblatt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6</xdr:col>
                    <xdr:colOff>142875</xdr:colOff>
                    <xdr:row>14</xdr:row>
                    <xdr:rowOff>0</xdr:rowOff>
                  </from>
                  <to>
                    <xdr:col>6</xdr:col>
                    <xdr:colOff>504825</xdr:colOff>
                    <xdr:row>15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5" name="Check Box 10">
              <controlPr defaultSize="0" autoFill="0" autoLine="0" autoPict="0">
                <anchor moveWithCells="1">
                  <from>
                    <xdr:col>6</xdr:col>
                    <xdr:colOff>142875</xdr:colOff>
                    <xdr:row>19</xdr:row>
                    <xdr:rowOff>9525</xdr:rowOff>
                  </from>
                  <to>
                    <xdr:col>6</xdr:col>
                    <xdr:colOff>504825</xdr:colOff>
                    <xdr:row>20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6" name="Check Box 11">
              <controlPr defaultSize="0" autoFill="0" autoLine="0" autoPict="0">
                <anchor moveWithCells="1">
                  <from>
                    <xdr:col>6</xdr:col>
                    <xdr:colOff>142875</xdr:colOff>
                    <xdr:row>19</xdr:row>
                    <xdr:rowOff>152400</xdr:rowOff>
                  </from>
                  <to>
                    <xdr:col>6</xdr:col>
                    <xdr:colOff>504825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7" name="Check Box 7">
              <controlPr defaultSize="0" autoFill="0" autoLine="0" autoPict="0">
                <anchor moveWithCells="1">
                  <from>
                    <xdr:col>6</xdr:col>
                    <xdr:colOff>142875</xdr:colOff>
                    <xdr:row>22</xdr:row>
                    <xdr:rowOff>123825</xdr:rowOff>
                  </from>
                  <to>
                    <xdr:col>6</xdr:col>
                    <xdr:colOff>504825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8" name="Check Box 9">
              <controlPr defaultSize="0" autoFill="0" autoLine="0" autoPict="0">
                <anchor moveWithCells="1">
                  <from>
                    <xdr:col>6</xdr:col>
                    <xdr:colOff>142875</xdr:colOff>
                    <xdr:row>14</xdr:row>
                    <xdr:rowOff>133350</xdr:rowOff>
                  </from>
                  <to>
                    <xdr:col>6</xdr:col>
                    <xdr:colOff>504825</xdr:colOff>
                    <xdr:row>16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9"/>
  <sheetViews>
    <sheetView workbookViewId="0">
      <selection activeCell="B5" sqref="B5"/>
    </sheetView>
  </sheetViews>
  <sheetFormatPr baseColWidth="10" defaultRowHeight="12.75" x14ac:dyDescent="0.2"/>
  <cols>
    <col min="1" max="1" width="28.5703125" bestFit="1" customWidth="1"/>
    <col min="2" max="2" width="25.85546875" bestFit="1" customWidth="1"/>
    <col min="3" max="3" width="9.28515625" bestFit="1" customWidth="1"/>
    <col min="4" max="4" width="7.140625" bestFit="1" customWidth="1"/>
    <col min="5" max="5" width="16.7109375" bestFit="1" customWidth="1"/>
    <col min="6" max="6" width="9.28515625" bestFit="1" customWidth="1"/>
    <col min="7" max="7" width="17.7109375" bestFit="1" customWidth="1"/>
    <col min="8" max="8" width="16.7109375" bestFit="1" customWidth="1"/>
    <col min="9" max="9" width="17.7109375" bestFit="1" customWidth="1"/>
  </cols>
  <sheetData>
    <row r="2" spans="1:7" x14ac:dyDescent="0.2">
      <c r="A2" s="19" t="s">
        <v>31</v>
      </c>
      <c r="B2" s="19" t="s">
        <v>9</v>
      </c>
    </row>
    <row r="3" spans="1:7" x14ac:dyDescent="0.2">
      <c r="A3" s="19" t="s">
        <v>10</v>
      </c>
      <c r="B3" t="s">
        <v>2</v>
      </c>
      <c r="C3" t="s">
        <v>3</v>
      </c>
      <c r="D3" t="s">
        <v>30</v>
      </c>
      <c r="E3" t="s">
        <v>4</v>
      </c>
      <c r="F3" t="s">
        <v>5</v>
      </c>
      <c r="G3" t="s">
        <v>11</v>
      </c>
    </row>
    <row r="4" spans="1:7" x14ac:dyDescent="0.2">
      <c r="A4" s="49">
        <v>2016</v>
      </c>
      <c r="B4" s="10">
        <v>780.17899127913802</v>
      </c>
      <c r="C4" s="10">
        <v>946.12976978143263</v>
      </c>
      <c r="D4" s="10" t="e">
        <v>#DIV/0!</v>
      </c>
      <c r="E4" s="10">
        <v>827.98205479748572</v>
      </c>
      <c r="F4" s="10">
        <v>282.33866980395499</v>
      </c>
      <c r="G4" s="10">
        <v>703.86496843337704</v>
      </c>
    </row>
    <row r="5" spans="1:7" x14ac:dyDescent="0.2">
      <c r="A5" s="49">
        <v>2017</v>
      </c>
      <c r="B5" s="10">
        <v>487.96003444954397</v>
      </c>
      <c r="C5" s="10">
        <v>133.83410047517791</v>
      </c>
      <c r="D5" s="10"/>
      <c r="E5" s="10">
        <v>2617.4898152279061</v>
      </c>
      <c r="F5" s="10" t="e">
        <v>#DIV/0!</v>
      </c>
      <c r="G5" s="10">
        <v>2124.3940337691674</v>
      </c>
    </row>
    <row r="6" spans="1:7" x14ac:dyDescent="0.2">
      <c r="A6" s="49">
        <v>2018</v>
      </c>
      <c r="B6" s="10">
        <v>1017.5036683471957</v>
      </c>
      <c r="C6" s="10">
        <v>1254.205919069911</v>
      </c>
      <c r="D6" s="10"/>
      <c r="E6" s="10">
        <v>2635.1119998182444</v>
      </c>
      <c r="F6" s="10">
        <v>1673.9640622337145</v>
      </c>
      <c r="G6" s="10">
        <v>1875.0909304267013</v>
      </c>
    </row>
    <row r="7" spans="1:7" x14ac:dyDescent="0.2">
      <c r="A7" s="49">
        <v>2019</v>
      </c>
      <c r="B7" s="10">
        <v>7194.1538073295515</v>
      </c>
      <c r="C7" s="10">
        <v>1443.9659959396558</v>
      </c>
      <c r="D7" s="10"/>
      <c r="E7" s="10">
        <v>2995.828129098069</v>
      </c>
      <c r="F7" s="10">
        <v>1119.0002794893053</v>
      </c>
      <c r="G7" s="10">
        <v>3582.5567478130524</v>
      </c>
    </row>
    <row r="8" spans="1:7" x14ac:dyDescent="0.2">
      <c r="A8" s="49">
        <v>2020</v>
      </c>
      <c r="B8" s="10">
        <v>0</v>
      </c>
      <c r="C8" s="10">
        <v>1000.7541063076717</v>
      </c>
      <c r="D8" s="10" t="e">
        <v>#DIV/0!</v>
      </c>
      <c r="E8" s="10">
        <v>2770.8908738412397</v>
      </c>
      <c r="F8" s="10">
        <v>1926.2844288699077</v>
      </c>
      <c r="G8" s="10">
        <v>2237.458849028877</v>
      </c>
    </row>
    <row r="9" spans="1:7" x14ac:dyDescent="0.2">
      <c r="A9" s="49" t="s">
        <v>11</v>
      </c>
      <c r="B9" s="10">
        <v>3917.0974931690557</v>
      </c>
      <c r="C9" s="10">
        <v>1256.6954944270842</v>
      </c>
      <c r="D9" s="10">
        <v>8.0327330342800387</v>
      </c>
      <c r="E9" s="10">
        <v>2526.1308465497195</v>
      </c>
      <c r="F9" s="10">
        <v>1396.1395053520341</v>
      </c>
      <c r="G9" s="10">
        <v>2470.5661295275909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epr_x00fc_ft xmlns="d32a31de-027b-4509-89b0-811d2f0d1f25">false</Gepr_x00fc_ft>
    <Pr_x00fc_fdatum xmlns="d32a31de-027b-4509-89b0-811d2f0d1f25">2020-07-07T07:59:09+00:00</Pr_x00fc_fdatum>
    <Sachbearbeiter xmlns="d32a31de-027b-4509-89b0-811d2f0d1f25">
      <UserInfo>
        <DisplayName/>
        <AccountId xsi:nil="true"/>
        <AccountType/>
      </UserInfo>
    </Sachbearbeit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E1793C6319AD4BA7B8B827AA5A192A" ma:contentTypeVersion="7" ma:contentTypeDescription="Ein neues Dokument erstellen." ma:contentTypeScope="" ma:versionID="f393ac5cc2893999b3f51a95af530726">
  <xsd:schema xmlns:xsd="http://www.w3.org/2001/XMLSchema" xmlns:xs="http://www.w3.org/2001/XMLSchema" xmlns:p="http://schemas.microsoft.com/office/2006/metadata/properties" xmlns:ns2="d32a31de-027b-4509-89b0-811d2f0d1f25" xmlns:ns3="3147d05b-70e8-427c-81c2-06f600d78cc4" targetNamespace="http://schemas.microsoft.com/office/2006/metadata/properties" ma:root="true" ma:fieldsID="9ffeb9f45ca71b06ff4ead65cec8a524" ns2:_="" ns3:_="">
    <xsd:import namespace="d32a31de-027b-4509-89b0-811d2f0d1f25"/>
    <xsd:import namespace="3147d05b-70e8-427c-81c2-06f600d78c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Gepr_x00fc_ft" minOccurs="0"/>
                <xsd:element ref="ns3:SharedWithUsers" minOccurs="0"/>
                <xsd:element ref="ns3:SharedWithDetails" minOccurs="0"/>
                <xsd:element ref="ns2:Sachbearbeiter" minOccurs="0"/>
                <xsd:element ref="ns2:Pr_x00fc_f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a31de-027b-4509-89b0-811d2f0d1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Gepr_x00fc_ft" ma:index="10" nillable="true" ma:displayName="Geprüft" ma:default="0" ma:format="Dropdown" ma:internalName="Gepr_x00fc_ft">
      <xsd:simpleType>
        <xsd:restriction base="dms:Boolean"/>
      </xsd:simpleType>
    </xsd:element>
    <xsd:element name="Sachbearbeiter" ma:index="13" nillable="true" ma:displayName="Sachbearbeiter" ma:format="Dropdown" ma:list="UserInfo" ma:SharePointGroup="0" ma:internalName="Sachbearbeit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_x00fc_fdatum" ma:index="14" nillable="true" ma:displayName="Prüfdatum" ma:default="[today]" ma:description="Bitte das Datum der Prüfung und Freiggabe eintragen" ma:format="DateOnly" ma:internalName="Pr_x00fc_f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7d05b-70e8-427c-81c2-06f600d78c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15B6FE-3276-48A6-9D1A-902CC80C3C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D75B0B-3FF4-4F46-9741-3462E0A5AB95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d32a31de-027b-4509-89b0-811d2f0d1f2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3147d05b-70e8-427c-81c2-06f600d78cc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838BAF-A32A-445B-BA38-ABF5F1FA07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2a31de-027b-4509-89b0-811d2f0d1f25"/>
    <ds:schemaRef ds:uri="3147d05b-70e8-427c-81c2-06f600d78c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2</vt:i4>
      </vt:variant>
    </vt:vector>
  </HeadingPairs>
  <TitlesOfParts>
    <vt:vector size="13" baseType="lpstr">
      <vt:lpstr>Auswertung</vt:lpstr>
      <vt:lpstr>SB-Alternativen</vt:lpstr>
      <vt:lpstr>Anlage 01 ohne Passwort</vt:lpstr>
      <vt:lpstr>Anlage 02 ohne Passwort</vt:lpstr>
      <vt:lpstr>Anlage 01 mit Passwort</vt:lpstr>
      <vt:lpstr>Schadenauswertung</vt:lpstr>
      <vt:lpstr>Anlage 02 mit Passwort</vt:lpstr>
      <vt:lpstr>Schadenanalyse</vt:lpstr>
      <vt:lpstr>Sach-Kalkulation</vt:lpstr>
      <vt:lpstr>Preisblatt</vt:lpstr>
      <vt:lpstr>Vorschlag1</vt:lpstr>
      <vt:lpstr>'Anlage 01 mit Passwort'!Drucktitel</vt:lpstr>
      <vt:lpstr>'Anlage 01 ohne Passwort'!Drucktitel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Kutschera</dc:creator>
  <cp:keywords/>
  <dc:description/>
  <cp:lastModifiedBy>Andreas Kutschera</cp:lastModifiedBy>
  <cp:revision/>
  <cp:lastPrinted>2026-09-09T14:56:35Z</cp:lastPrinted>
  <dcterms:created xsi:type="dcterms:W3CDTF">2010-11-15T10:24:21Z</dcterms:created>
  <dcterms:modified xsi:type="dcterms:W3CDTF">2026-09-09T14:57:16Z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  <property fmtid="{D5CDD505-2E9C-101B-9397-08002B2CF9AE}" pid="3" name="ContentTypeId">
    <vt:lpwstr>0x010100BEE1793C6319AD4BA7B8B827AA5A192A</vt:lpwstr>
  </property>
</Properties>
</file>